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Default Extension="sigs" ContentType="application/vnd.openxmlformats-package.digital-signature-origin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8895" activeTab="3"/>
  </bookViews>
  <sheets>
    <sheet name="BCDKT" sheetId="1" r:id="rId1"/>
    <sheet name="KQSXKD-1" sheetId="2" r:id="rId2"/>
    <sheet name="KQSXKD-2" sheetId="3" r:id="rId3"/>
    <sheet name="LCTT" sheetId="4" r:id="rId4"/>
    <sheet name="TM p1,2" sheetId="5" r:id="rId5"/>
    <sheet name="TM p4" sheetId="6" r:id="rId6"/>
    <sheet name="TM p-5" sheetId="7" r:id="rId7"/>
    <sheet name="TM p-6" sheetId="8" r:id="rId8"/>
    <sheet name="TM p-3,7" sheetId="9" r:id="rId9"/>
    <sheet name="Sheet10" sheetId="10" r:id="rId10"/>
  </sheets>
  <calcPr calcId="124519"/>
</workbook>
</file>

<file path=xl/calcChain.xml><?xml version="1.0" encoding="utf-8"?>
<calcChain xmlns="http://schemas.openxmlformats.org/spreadsheetml/2006/main">
  <c r="G22" i="7"/>
  <c r="E20"/>
  <c r="C20"/>
  <c r="B20"/>
  <c r="E19"/>
  <c r="D19"/>
  <c r="C19"/>
  <c r="B19"/>
  <c r="G19" s="1"/>
  <c r="D17"/>
  <c r="G17" s="1"/>
  <c r="G16"/>
  <c r="G15"/>
  <c r="G14"/>
  <c r="G11"/>
  <c r="D9"/>
  <c r="G9" s="1"/>
  <c r="G7"/>
  <c r="G6"/>
  <c r="E5"/>
  <c r="D5"/>
  <c r="D12" s="1"/>
  <c r="C5"/>
  <c r="B5"/>
  <c r="G5" s="1"/>
  <c r="G4"/>
  <c r="D20" l="1"/>
  <c r="G20" s="1"/>
  <c r="G12"/>
</calcChain>
</file>

<file path=xl/comments1.xml><?xml version="1.0" encoding="utf-8"?>
<comments xmlns="http://schemas.openxmlformats.org/spreadsheetml/2006/main">
  <authors>
    <author>Admin</author>
    <author>Hai_Dang</author>
  </authors>
  <commentList>
    <comment ref="D19" authorId="0">
      <text>
        <r>
          <rPr>
            <b/>
            <sz val="8"/>
            <color indexed="81"/>
            <rFont val="Tahoma"/>
            <family val="2"/>
          </rPr>
          <t xml:space="preserve">Tổng số dư bên nợ ( số âm) TK 331 trừ đi mã 218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2" authorId="0">
      <text>
        <r>
          <rPr>
            <b/>
            <sz val="8"/>
            <color indexed="81"/>
            <rFont val="Tahoma"/>
            <family val="2"/>
          </rPr>
          <t>Dư nợ TK 13882,33881,3382</t>
        </r>
      </text>
    </comment>
    <comment ref="D30" authorId="0">
      <text>
        <r>
          <rPr>
            <b/>
            <sz val="8"/>
            <color indexed="81"/>
            <rFont val="Tahoma"/>
            <family val="2"/>
          </rPr>
          <t xml:space="preserve">Số dư bên nợ chi tiết TK 333 ( số âm)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20" authorId="1">
      <text>
        <r>
          <rPr>
            <b/>
            <sz val="8"/>
            <color indexed="81"/>
            <rFont val="Tahoma"/>
            <family val="2"/>
          </rPr>
          <t>sẽ so sánh với cùng ngành</t>
        </r>
        <r>
          <rPr>
            <sz val="8"/>
            <color indexed="81"/>
            <rFont val="Tahoma"/>
            <family val="2"/>
          </rPr>
          <t xml:space="preserve">
thường &gt;2</t>
        </r>
      </text>
    </comment>
    <comment ref="A122" authorId="1">
      <text>
        <r>
          <rPr>
            <b/>
            <sz val="8"/>
            <color indexed="81"/>
            <rFont val="Tahoma"/>
            <family val="2"/>
          </rPr>
          <t>so sánh cùng ngành thường thì &gt;0.5 là tốt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<sst xmlns="http://schemas.openxmlformats.org/spreadsheetml/2006/main" count="709" uniqueCount="653">
  <si>
    <t>CÔNG TY CỔ PHẦN THAN HÀ LẦM -VINACOMIN</t>
  </si>
  <si>
    <t>Báo cáo tài chính</t>
  </si>
  <si>
    <t>Địa chỉ: Số 1, Phố Tân Lập, Phường Hà Lầm, TP Hạ Long, QN</t>
  </si>
  <si>
    <t>9 tháng Năm 2014</t>
  </si>
  <si>
    <t>Tel: 0333 825356  ;     Fax: 0333 821 203</t>
  </si>
  <si>
    <t>Mẫu số: 01-DN</t>
  </si>
  <si>
    <t>DN - BẢNG CÂN ĐỐI KẾ TOÁN</t>
  </si>
  <si>
    <t>ĐVT: Đồng</t>
  </si>
  <si>
    <t>Chỉ tiêu</t>
  </si>
  <si>
    <t>Mã chỉ tiêu</t>
  </si>
  <si>
    <t>TM</t>
  </si>
  <si>
    <t>Số cuối kỳ</t>
  </si>
  <si>
    <t>Số đầu năm</t>
  </si>
  <si>
    <t>TÀI SẢN</t>
  </si>
  <si>
    <t/>
  </si>
  <si>
    <t>A- TÀI SẢN NGẮN HẠN</t>
  </si>
  <si>
    <t>100</t>
  </si>
  <si>
    <t>I. Tiền và các khoản tương đương tiền</t>
  </si>
  <si>
    <t>110</t>
  </si>
  <si>
    <t>1. Tiền</t>
  </si>
  <si>
    <t>111</t>
  </si>
  <si>
    <t>V.01</t>
  </si>
  <si>
    <t>2. Các khoản tương đương tiền</t>
  </si>
  <si>
    <t>112</t>
  </si>
  <si>
    <t>II. Các khoản đầu tư tài chính ngắn hạn</t>
  </si>
  <si>
    <t>120</t>
  </si>
  <si>
    <t>1. Đầu tư ngắn hạn</t>
  </si>
  <si>
    <t>121</t>
  </si>
  <si>
    <t>2. Dự phòng giảm giá đầu tư ngắn hạn</t>
  </si>
  <si>
    <t>129</t>
  </si>
  <si>
    <t>III. Các khoản phải thu ngắn hạn</t>
  </si>
  <si>
    <t>130</t>
  </si>
  <si>
    <t>1. Phải thu khách hàng</t>
  </si>
  <si>
    <t>131</t>
  </si>
  <si>
    <t>2. Trả trước cho người bán</t>
  </si>
  <si>
    <t>132</t>
  </si>
  <si>
    <t>3. Phải thu nội bộ ngắn hạn</t>
  </si>
  <si>
    <t>133</t>
  </si>
  <si>
    <t>4. Phải thu theo tiến độ kế hoạch hợp đồng xây dựng</t>
  </si>
  <si>
    <t>134</t>
  </si>
  <si>
    <t>5. Các khoản phải thu khác</t>
  </si>
  <si>
    <t>135</t>
  </si>
  <si>
    <t>V.03</t>
  </si>
  <si>
    <t>6. Dự phòng phải thu ngắn hạn khó đòi</t>
  </si>
  <si>
    <t>139</t>
  </si>
  <si>
    <t>IV. Hàng tồn kho</t>
  </si>
  <si>
    <t>140</t>
  </si>
  <si>
    <t>1. Hàng tồn kho</t>
  </si>
  <si>
    <t>141</t>
  </si>
  <si>
    <t>V.04</t>
  </si>
  <si>
    <t>2. Dự phòng giảm giá hàng tồn kho</t>
  </si>
  <si>
    <t>149</t>
  </si>
  <si>
    <t>V.Tài sản ngắn hạn khác</t>
  </si>
  <si>
    <t>150</t>
  </si>
  <si>
    <t>1. Chi phí trả trước ngắn hạn</t>
  </si>
  <si>
    <t>151</t>
  </si>
  <si>
    <t>2. Thuế GTGT được khấu trừ</t>
  </si>
  <si>
    <t>152</t>
  </si>
  <si>
    <t>3. Thuế và các khoản khác phải thu Nhà nước</t>
  </si>
  <si>
    <t>154</t>
  </si>
  <si>
    <t>4. Tài sản ngắn hạn khác</t>
  </si>
  <si>
    <t>158</t>
  </si>
  <si>
    <t xml:space="preserve">B. TÀI SẢN DÀI HẠN </t>
  </si>
  <si>
    <t>200</t>
  </si>
  <si>
    <t>I. Các khoản phải thu dài hạn</t>
  </si>
  <si>
    <t>210</t>
  </si>
  <si>
    <t>1. Phải thu dài hạn của khách hàng</t>
  </si>
  <si>
    <t>211</t>
  </si>
  <si>
    <t>2. Vốn kinh doanh ở đơn vị trực thuộc</t>
  </si>
  <si>
    <t>212</t>
  </si>
  <si>
    <t>3. Phải thu dài hạn nội bộ</t>
  </si>
  <si>
    <t>213</t>
  </si>
  <si>
    <t>4. Phải thu dài hạn khác</t>
  </si>
  <si>
    <t>218</t>
  </si>
  <si>
    <t>5. Dự phòng các khoản phải thu dài hạn khó đòi</t>
  </si>
  <si>
    <t>219</t>
  </si>
  <si>
    <t>II.Tài sản cố định</t>
  </si>
  <si>
    <t>220</t>
  </si>
  <si>
    <t>1. Tài sản cố định hữu hình</t>
  </si>
  <si>
    <t>221</t>
  </si>
  <si>
    <t>V.08</t>
  </si>
  <si>
    <t xml:space="preserve">    - Nguyên giá</t>
  </si>
  <si>
    <t>222</t>
  </si>
  <si>
    <t xml:space="preserve">    - Giá trị hao mòn lũy kế</t>
  </si>
  <si>
    <t>223</t>
  </si>
  <si>
    <t>2. Tài sản cố định thuê tài chính</t>
  </si>
  <si>
    <t>224</t>
  </si>
  <si>
    <t>225</t>
  </si>
  <si>
    <t>226</t>
  </si>
  <si>
    <t>3. Tài sản cố định vô hình</t>
  </si>
  <si>
    <t>227</t>
  </si>
  <si>
    <t>V.10</t>
  </si>
  <si>
    <t>228</t>
  </si>
  <si>
    <t>229</t>
  </si>
  <si>
    <t>4. Chi phí xây dựng cơ bản dở dang</t>
  </si>
  <si>
    <t>230</t>
  </si>
  <si>
    <t>V.11</t>
  </si>
  <si>
    <t>III. Bất động sản đầu tư</t>
  </si>
  <si>
    <t>240</t>
  </si>
  <si>
    <t>241</t>
  </si>
  <si>
    <t>242</t>
  </si>
  <si>
    <t>IV. Các khoản đầu tư tài chính dài hạn</t>
  </si>
  <si>
    <t>250</t>
  </si>
  <si>
    <t>1. Đầu tư vào công ty con</t>
  </si>
  <si>
    <t>251</t>
  </si>
  <si>
    <t>2. Đầu tư vào công ty liên kết, liên doanh</t>
  </si>
  <si>
    <t>252</t>
  </si>
  <si>
    <t>3. Đầu tư dài hạn khác</t>
  </si>
  <si>
    <t>258</t>
  </si>
  <si>
    <t>4. Dự phòng giảm giá đầu tư tài chính dài hạn</t>
  </si>
  <si>
    <t>259</t>
  </si>
  <si>
    <t>V. Tài sản dài hạn khác</t>
  </si>
  <si>
    <t>260</t>
  </si>
  <si>
    <t>1. Chi phí trả trước dài hạn</t>
  </si>
  <si>
    <t>261</t>
  </si>
  <si>
    <t>V.14</t>
  </si>
  <si>
    <t>2. Tài sản thuế thu nhập hoàn lại</t>
  </si>
  <si>
    <t>262</t>
  </si>
  <si>
    <t>3. Tài sản dài hạn khác</t>
  </si>
  <si>
    <t>268</t>
  </si>
  <si>
    <t>VI. Lợi thế thương mại</t>
  </si>
  <si>
    <t>269</t>
  </si>
  <si>
    <t>TỔNG CỘNG TÀI SẢN</t>
  </si>
  <si>
    <t>270</t>
  </si>
  <si>
    <t>NGUỒN VỐN</t>
  </si>
  <si>
    <t>A. NỢ PHẢI TRẢ</t>
  </si>
  <si>
    <t>300</t>
  </si>
  <si>
    <t>I. Nợ ngắn hạn</t>
  </si>
  <si>
    <t>310</t>
  </si>
  <si>
    <t>1. Vay và nợ ngắn hạn</t>
  </si>
  <si>
    <t>311</t>
  </si>
  <si>
    <t>V.15</t>
  </si>
  <si>
    <t>2. Phải trả người bán</t>
  </si>
  <si>
    <t>312</t>
  </si>
  <si>
    <t>3. Người mua trả tiền trước</t>
  </si>
  <si>
    <t>313</t>
  </si>
  <si>
    <t>4. Thuế và các khoản phải nộp nhà nước</t>
  </si>
  <si>
    <t>314</t>
  </si>
  <si>
    <t>V.16</t>
  </si>
  <si>
    <t>5. Phải trả người lao động</t>
  </si>
  <si>
    <t>315</t>
  </si>
  <si>
    <t>6. Chi phí phải trả</t>
  </si>
  <si>
    <t>316</t>
  </si>
  <si>
    <t>V.17</t>
  </si>
  <si>
    <t>7. Phải trả nội bộ</t>
  </si>
  <si>
    <t>317</t>
  </si>
  <si>
    <t>8. Phải trả theo tiến độ kế hoạch hợp đồng xây dựng</t>
  </si>
  <si>
    <t>318</t>
  </si>
  <si>
    <t>9. Các khoản phải trả, phải nộp ngắn hạn khác</t>
  </si>
  <si>
    <t>319</t>
  </si>
  <si>
    <t>V.18</t>
  </si>
  <si>
    <t>10. Dự phòng phải trả ngắn hạn</t>
  </si>
  <si>
    <t>320</t>
  </si>
  <si>
    <t>11. Quỹ khen thưởng phúc lợi</t>
  </si>
  <si>
    <t>323</t>
  </si>
  <si>
    <t>II. Nợ dài hạn</t>
  </si>
  <si>
    <t>330</t>
  </si>
  <si>
    <t>1. Phải trả dài hạn người bán</t>
  </si>
  <si>
    <t>331</t>
  </si>
  <si>
    <t>2. Phải trả dài hạn nội bộ</t>
  </si>
  <si>
    <t>332</t>
  </si>
  <si>
    <t>3. Phải trả dài hạn khác</t>
  </si>
  <si>
    <t>333</t>
  </si>
  <si>
    <t>4. Vay và nợ dài hạn</t>
  </si>
  <si>
    <t>334</t>
  </si>
  <si>
    <t>V.20</t>
  </si>
  <si>
    <t>5. Thuế thu nhập hoãn lại phải trả</t>
  </si>
  <si>
    <t>335</t>
  </si>
  <si>
    <t>6. Dự phòng trợ cấp mất việc làm</t>
  </si>
  <si>
    <t>336</t>
  </si>
  <si>
    <t>7. Dự phòng phải trả dài hạn</t>
  </si>
  <si>
    <t>337</t>
  </si>
  <si>
    <t>8. Doanh thu chưa thực hiện</t>
  </si>
  <si>
    <t>338</t>
  </si>
  <si>
    <t>9. Quỹ phát triển khoa học và công nghệ</t>
  </si>
  <si>
    <t>339</t>
  </si>
  <si>
    <t>B.VỐN CHỦ SỞ HỮU</t>
  </si>
  <si>
    <t>400</t>
  </si>
  <si>
    <t>V.22</t>
  </si>
  <si>
    <t>I. Vốn chủ sở hữu</t>
  </si>
  <si>
    <t>410</t>
  </si>
  <si>
    <t>1. Vốn đầu tư của chủ sở hữu</t>
  </si>
  <si>
    <t>411</t>
  </si>
  <si>
    <t>2. Thặng dư vốn cổ phần</t>
  </si>
  <si>
    <t>412</t>
  </si>
  <si>
    <t>3. Vốn khác của chủ sở hữu</t>
  </si>
  <si>
    <t>413</t>
  </si>
  <si>
    <t>4. Cổ phiếu quỹ</t>
  </si>
  <si>
    <t>414</t>
  </si>
  <si>
    <t>5. Chênh lệch đánh giá lại tài sản</t>
  </si>
  <si>
    <t>415</t>
  </si>
  <si>
    <t>6. Chênh lệch tỷ giá hối đoái</t>
  </si>
  <si>
    <t>416</t>
  </si>
  <si>
    <t>7. Quỹ đầu tư phát triển</t>
  </si>
  <si>
    <t>417</t>
  </si>
  <si>
    <t>8. Quỹ dự phòng tài chính</t>
  </si>
  <si>
    <t>418</t>
  </si>
  <si>
    <t>9. Quỹ khác thuộc vốn chủ sở hữu</t>
  </si>
  <si>
    <t>419</t>
  </si>
  <si>
    <t>10. Lợi nhuận sau thuế chưa phân phối</t>
  </si>
  <si>
    <t>420</t>
  </si>
  <si>
    <t>11. Nguồn vốn đầu tư XDCB</t>
  </si>
  <si>
    <t>421</t>
  </si>
  <si>
    <t>12. Quỹ hỗ trợ sắp xếp doanh nghiệp</t>
  </si>
  <si>
    <t>422</t>
  </si>
  <si>
    <t>II. Nguồn kinh phí và quỹ khác</t>
  </si>
  <si>
    <t>430</t>
  </si>
  <si>
    <t>1. Nguồn kinh phí</t>
  </si>
  <si>
    <t>432</t>
  </si>
  <si>
    <t>2. Nguồn kinh phí đã hình thành TSCĐ</t>
  </si>
  <si>
    <t>433</t>
  </si>
  <si>
    <t>C. LỢI ÍCH CỔ ĐÔNG THIỂU SỐ</t>
  </si>
  <si>
    <t>439</t>
  </si>
  <si>
    <t>TỔNG CỘNG NGUỒN VỐN</t>
  </si>
  <si>
    <t>440</t>
  </si>
  <si>
    <t>01</t>
  </si>
  <si>
    <t>02</t>
  </si>
  <si>
    <t>03</t>
  </si>
  <si>
    <t>04</t>
  </si>
  <si>
    <t>05</t>
  </si>
  <si>
    <t>06</t>
  </si>
  <si>
    <t>Ngày  20  tháng  10 năm 2014</t>
  </si>
  <si>
    <t xml:space="preserve">              NGƯỜI LẬP BIỂU</t>
  </si>
  <si>
    <t>KẾ TOÁN TRƯỞNG</t>
  </si>
  <si>
    <t xml:space="preserve">GIÁM ĐỐC </t>
  </si>
  <si>
    <t xml:space="preserve">      Đoàn Huyền Thương</t>
  </si>
  <si>
    <t>Chu Duy Hải</t>
  </si>
  <si>
    <t>Ngô Thế Phiệt</t>
  </si>
  <si>
    <t>TẬP ĐOÀN CN THAN-KHOÁNG SẢN VN</t>
  </si>
  <si>
    <t>MẪU SỐ: B02-DN</t>
  </si>
  <si>
    <t xml:space="preserve"> CÔNG TY CP THAN HÀ LẦM - VINACOMIN</t>
  </si>
  <si>
    <t>BÁO CÁO KẾT QUẢ HOẠT ĐỘNG KINH DOANH</t>
  </si>
  <si>
    <t>QUÍ  III -  NĂM  2014</t>
  </si>
  <si>
    <t>PHẦN I : BÁO CÁO KẾT QUẢ HOẠT ĐỘNG KINH DOANH</t>
  </si>
  <si>
    <t>CHỈ TIÊU</t>
  </si>
  <si>
    <t>MÃ SỐ</t>
  </si>
  <si>
    <t>LUỸ KẾ QUÝ</t>
  </si>
  <si>
    <t>LUỸ KẾ NĂM</t>
  </si>
  <si>
    <t xml:space="preserve"> NĂM NAY</t>
  </si>
  <si>
    <t>NĂM TRƯỚC</t>
  </si>
  <si>
    <t>NĂM NAY</t>
  </si>
  <si>
    <t>tháng 12</t>
  </si>
  <si>
    <t xml:space="preserve">  1 . Doanh thu bán hàng và cung cấp dịch vụ</t>
  </si>
  <si>
    <t>VI.25</t>
  </si>
  <si>
    <t xml:space="preserve">  2 . Các khoản giảm trừ</t>
  </si>
  <si>
    <t xml:space="preserve">  3 . Doanh thu thuần</t>
  </si>
  <si>
    <t xml:space="preserve">  4 . Giá vốn hàng bán</t>
  </si>
  <si>
    <t>VI.28</t>
  </si>
  <si>
    <t xml:space="preserve">     + Tiêu thụ than</t>
  </si>
  <si>
    <t xml:space="preserve">     + Tiêu thụ khác</t>
  </si>
  <si>
    <t xml:space="preserve">  5 . Lợi  nhuận gộp</t>
  </si>
  <si>
    <t xml:space="preserve">  6 . Doanh thu hoạt động tài chính</t>
  </si>
  <si>
    <t>VI.29</t>
  </si>
  <si>
    <t xml:space="preserve">  7 . Chi phí tài chính</t>
  </si>
  <si>
    <t>VI.30</t>
  </si>
  <si>
    <t xml:space="preserve">     + Trong đó : Lãi vay phải trả</t>
  </si>
  <si>
    <t xml:space="preserve">  8 . Chi  phí bán hàng </t>
  </si>
  <si>
    <t xml:space="preserve">  9 . Chi phí quản lý doanh nghiệp</t>
  </si>
  <si>
    <t>10 . Lợi nhuận thuần từ hoạt động KD</t>
  </si>
  <si>
    <t>11 . Thu nhập khác</t>
  </si>
  <si>
    <t>12 . Chi phí khác</t>
  </si>
  <si>
    <t>13 . Lợi nhuận khác</t>
  </si>
  <si>
    <t>14 . Tổng lợi nhuận kế toán trước thuế</t>
  </si>
  <si>
    <t xml:space="preserve">  * Các khoản tăng, giảm khi tính thuế</t>
  </si>
  <si>
    <t>15 . Chi phí thuế TNDN hiện hành</t>
  </si>
  <si>
    <t>VI.31</t>
  </si>
  <si>
    <t>16 . Chi phí thuế TNDN hoãn lại</t>
  </si>
  <si>
    <t>VI.32</t>
  </si>
  <si>
    <t>17 .  Lợi nhuận sau thuế TNDN</t>
  </si>
  <si>
    <t>18 .  Lãi cơ bản trên cổ phiếu</t>
  </si>
  <si>
    <t>TẬP ĐOÀN CN THAN - KHOÁNG SẢN VIỆT NAM</t>
  </si>
  <si>
    <t>MẪU SỐ: 2B-DN</t>
  </si>
  <si>
    <t>CÔNG TY CP THAN HÀ LẦM -VINACOMIN</t>
  </si>
  <si>
    <t xml:space="preserve"> Lũy kế đến cuối quý 3 năm 2014</t>
  </si>
  <si>
    <t>PHẦN II : TÌNH HÌNH THỰC HIỆN NGHĨA VỤ VỚI NHÀ NƯỚC</t>
  </si>
  <si>
    <t>STT</t>
  </si>
  <si>
    <t xml:space="preserve">CHỈ TIÊU </t>
  </si>
  <si>
    <t>SỐ CÒN PHẢI NỘP NSNN</t>
  </si>
  <si>
    <t>SỐ PHẢI NỘP TRONG NĂM</t>
  </si>
  <si>
    <t>SỐ ĐÃ NỘP TRONG NĂM</t>
  </si>
  <si>
    <t>SỐ CÒN PHẢI NỘP CUỐI NĂM</t>
  </si>
  <si>
    <t>I</t>
  </si>
  <si>
    <t>THUẾ</t>
  </si>
  <si>
    <t>Thuế GTGT hàng bán nội địa</t>
  </si>
  <si>
    <t>Thuế Thu nhập doanh nghiệp</t>
  </si>
  <si>
    <t>Thuế Tài nguyên</t>
  </si>
  <si>
    <t>Thuế Nhà đất</t>
  </si>
  <si>
    <t>Tiền thuê đất</t>
  </si>
  <si>
    <t>Các khoản thuế khác</t>
  </si>
  <si>
    <t xml:space="preserve">   Thuế BVMT</t>
  </si>
  <si>
    <t xml:space="preserve">  Thuế Môn bài</t>
  </si>
  <si>
    <t xml:space="preserve">  Thuế Thu nhập cá nhân</t>
  </si>
  <si>
    <t xml:space="preserve">  Thuế nộp hộ nhà thầu</t>
  </si>
  <si>
    <t xml:space="preserve">  Các loại thuế truy thu</t>
  </si>
  <si>
    <t>II</t>
  </si>
  <si>
    <t>CÁC KHOẢN PHẢI NỘP KHÁC</t>
  </si>
  <si>
    <t>Các khoản phụ thu</t>
  </si>
  <si>
    <t>Các khoản phí, lệ phí</t>
  </si>
  <si>
    <t>Các khoản khác</t>
  </si>
  <si>
    <t xml:space="preserve">  TỔNG  CỘNG</t>
  </si>
  <si>
    <t>Ngày      20     tháng  10  năm  2014</t>
  </si>
  <si>
    <t>NGƯỜI LẬP BIỂU</t>
  </si>
  <si>
    <t xml:space="preserve"> GIÁM ĐỐC</t>
  </si>
  <si>
    <t>Đoàn Huyền Thương</t>
  </si>
  <si>
    <t xml:space="preserve">  Quý  3  năm 2014</t>
  </si>
  <si>
    <t>Mẫu số: 03-DN</t>
  </si>
  <si>
    <t>DN - BÁO CÁO LƯU CHUYỂN TIỀN TỆ - PPGT - QUÝ</t>
  </si>
  <si>
    <t>Lũy kế từ đầu năm đến cuối quý này(Năm nay)</t>
  </si>
  <si>
    <t>Lũy kế từ đầu năm đến cuối quý này(Năm trước)</t>
  </si>
  <si>
    <t>I. Lưu chuyển tiền từ hoạt động kinh doanh</t>
  </si>
  <si>
    <t>1. Lợi nhuận trước thuế</t>
  </si>
  <si>
    <t>2. Điều chỉnh cho các khoản</t>
  </si>
  <si>
    <t>- Khấu hao TSCĐ</t>
  </si>
  <si>
    <t>- Các khoản dự phòng</t>
  </si>
  <si>
    <t>- Lãi, lỗ chênh lệch tỷ giá hối đoái chưa thực hiện</t>
  </si>
  <si>
    <t>- Lãi, lỗ từ hoạt động đầu tư</t>
  </si>
  <si>
    <t xml:space="preserve">- Chi phí lãi vay </t>
  </si>
  <si>
    <t>3. Lợi nhuận từ hoạt động kinh doanh trước thay đổi vốn lưu động</t>
  </si>
  <si>
    <t>08</t>
  </si>
  <si>
    <t>- Tăng, giảm các khoản phải thu</t>
  </si>
  <si>
    <t>09</t>
  </si>
  <si>
    <t>- Tăng, giảm hàng tồn kho</t>
  </si>
  <si>
    <t>10</t>
  </si>
  <si>
    <t xml:space="preserve">- Tăng, giảm các khoản phải trả (Không kể lãi vay phải trả, thuế thu nhập doanh nghiệp phải nộp) </t>
  </si>
  <si>
    <t>11</t>
  </si>
  <si>
    <t xml:space="preserve">- Tăng, giảm chi phí trả trước </t>
  </si>
  <si>
    <t>12</t>
  </si>
  <si>
    <t>- Tiền lãi vay đã trả</t>
  </si>
  <si>
    <t>13</t>
  </si>
  <si>
    <t>- Thuế thu nhập doanh nghiệp đã nộp</t>
  </si>
  <si>
    <t>14</t>
  </si>
  <si>
    <t>- Tiền thu khác từ hoạt động kinh doanh</t>
  </si>
  <si>
    <t>15</t>
  </si>
  <si>
    <t>- Tiền chi khác cho hoạt động kinh doanh</t>
  </si>
  <si>
    <t>16</t>
  </si>
  <si>
    <t>Lưu chuyển tiền thuần từ hoạt động kinh doanh</t>
  </si>
  <si>
    <t>20</t>
  </si>
  <si>
    <t>II. Lưu chuyển tiền từ hoạt động đầu tư</t>
  </si>
  <si>
    <t>1.Tiền chi để mua sắm, xây dựng TSCĐ và các TS dài hạn khác</t>
  </si>
  <si>
    <t>21</t>
  </si>
  <si>
    <t>2.Tiền thu từ thanh lý, nhượng bán TSCĐ và các TS dài hạn khác</t>
  </si>
  <si>
    <t>22</t>
  </si>
  <si>
    <t>3.Tiền chi cho vay, mua các công cụ nợ của đơn vị khác</t>
  </si>
  <si>
    <t>23</t>
  </si>
  <si>
    <t>4.Tiền thu hồi cho vay, bán lại các công cụ nợ của đơn vị khác</t>
  </si>
  <si>
    <t>24</t>
  </si>
  <si>
    <t>5.Tiền chi đầu tư góp vốn vào đơn vị khác</t>
  </si>
  <si>
    <t>25</t>
  </si>
  <si>
    <t>6.Tiền thu hồi đầu tư góp vốn vào đơn vị khác</t>
  </si>
  <si>
    <t>26</t>
  </si>
  <si>
    <t>7.Tiền thu lãi cho vay, cổ tức và lợi nhuận được chia</t>
  </si>
  <si>
    <t>27</t>
  </si>
  <si>
    <t>Lưu chuyển tiền thuần từ hoạt động đầu tư</t>
  </si>
  <si>
    <t>30</t>
  </si>
  <si>
    <t>III. Lưu chuyển tiền từ hoạt động tài chính</t>
  </si>
  <si>
    <t>1.Tiền thu từ phát hành cổ phiếu, nhận vốn góp của chủ sở hữu</t>
  </si>
  <si>
    <t>31</t>
  </si>
  <si>
    <t>2.Tiền chi trả vốn góp cho các chủ sở hữu, mua lại cổ phiếu của doanh nghiệp đã phát hành</t>
  </si>
  <si>
    <t>32</t>
  </si>
  <si>
    <t>3.Tiền vay ngắn hạn, dài hạn nhận được</t>
  </si>
  <si>
    <t>33</t>
  </si>
  <si>
    <t>4.Tiền chi trả nợ gốc vay</t>
  </si>
  <si>
    <t>34</t>
  </si>
  <si>
    <t>5.Tiền chi trả nợ thuê tài chính</t>
  </si>
  <si>
    <t>35</t>
  </si>
  <si>
    <t>6. Cổ tức, lợi nhuận đã trả cho chủ sở hữu</t>
  </si>
  <si>
    <t>36</t>
  </si>
  <si>
    <t>Lưu chuyển tiền thuần từ hoạt động tài chính</t>
  </si>
  <si>
    <t>40</t>
  </si>
  <si>
    <t>Lưu chuyển tiền thuần trong kỳ (50 = 20+30+40)</t>
  </si>
  <si>
    <t>50</t>
  </si>
  <si>
    <t>Tiền và tương đương tiền đầu kỳ</t>
  </si>
  <si>
    <t>60</t>
  </si>
  <si>
    <t>Ảnh hưởng của thay đổi tỷ giá hối đoái quy đổi ngoại tệ</t>
  </si>
  <si>
    <t>61</t>
  </si>
  <si>
    <t>Tiền và tương đương tiền cuối kỳ (70 = 50+60+61)</t>
  </si>
  <si>
    <t>70</t>
  </si>
  <si>
    <t>Ngày  20 tháng 10 năm 2014</t>
  </si>
  <si>
    <t xml:space="preserve">      NGƯỜI LẬP BIỂU                                                     KẾ TOÁN TRƯỞNG</t>
  </si>
  <si>
    <t xml:space="preserve">    GIÁM ĐỐC</t>
  </si>
  <si>
    <t xml:space="preserve">   ĐOÀN HUYỀN THƯƠNG                                                    CHU DUY HẢI</t>
  </si>
  <si>
    <t>NGÔ THẾ PHIỆT</t>
  </si>
  <si>
    <t>Mẫu số : B04-DN</t>
  </si>
  <si>
    <t xml:space="preserve">        CỘNG HOÀ XÃ HỘI CHỦ NGHĨA VIỆT NAM</t>
  </si>
  <si>
    <t>CTY CP THAN HÀ LẦM-VINACOMIN</t>
  </si>
  <si>
    <t xml:space="preserve">                ĐỘC LẬP - TỰ DO - HẠNH PHÚC</t>
  </si>
  <si>
    <t xml:space="preserve">                                                                            THUYẾT MINH BÁO CÁO TÀI CHÍNH</t>
  </si>
  <si>
    <t xml:space="preserve">                                                                                QUÍ  3  NĂM 2014</t>
  </si>
  <si>
    <t>I/ ĐẶC ĐIỂM HOẠT ĐỘNG CỦA DOANH NGHIỆP</t>
  </si>
  <si>
    <t xml:space="preserve">1. Hình thức sở hữu vốn : Công ty cổ phần </t>
  </si>
  <si>
    <t>2. Lĩnh vực kinh doanh : Khai thác &amp; tiêu thụ than</t>
  </si>
  <si>
    <t>3. Ngành nghề kinh doanh : Khai thác, chế biến và tiêu thụ than; Sửa chữa và gia công cơ khí;</t>
  </si>
  <si>
    <t>Thi công, công trình xây dựng cơ bản mỏ; Vận tải đường bộ than và hàng hoá khác;</t>
  </si>
  <si>
    <t xml:space="preserve"> Sản xuất vật liệu xây dựng...</t>
  </si>
  <si>
    <t>II/ NIÊN ĐỘ KẾ TOÁN, ĐƠN VỊ TIỀN TỆ SỬ DỤNG TRONG KẾ TOÁN</t>
  </si>
  <si>
    <t>1. Niên độ kế toán : Bắt đầu từ 1/1/2014 kết thúc 30/9/2014</t>
  </si>
  <si>
    <t>2. Đơn vị tiền tệ được sử dụng trong ghi chép kế toán : Đồng Việt nam</t>
  </si>
  <si>
    <t>III/ CHUẨN MỰC VÀ CHẾ ĐỘ KẾ TOÁN ÁP DỤNG</t>
  </si>
  <si>
    <t xml:space="preserve">1. Chế độ kế toán áp dụng : </t>
  </si>
  <si>
    <t>Chế độ kế toán QĐ 15/2006/QĐ-BTC  và QĐ 2917/QĐ HĐQT</t>
  </si>
  <si>
    <r>
      <t xml:space="preserve">2. Tuyên bố về việc tuân thủ Chuẩn mực kế toán và chế độ kế toán : </t>
    </r>
    <r>
      <rPr>
        <i/>
        <sz val="14"/>
        <rFont val="Times New Roman"/>
        <family val="1"/>
      </rPr>
      <t xml:space="preserve">Theo nguyên tắc giá gốc và </t>
    </r>
  </si>
  <si>
    <t>phù hợp với các qui định của chuẩn mực kế toán VN, chế độ kế toán VN và các QĐ hiện hành</t>
  </si>
  <si>
    <t>áp dụng cho Tập đoàn.</t>
  </si>
  <si>
    <t>Chuẩn mực Kế toán ban hành theo các QĐ 149/2001; 165/2002; 234/2003, 12/2005 &amp; các thông tư.</t>
  </si>
  <si>
    <t>3. Hình thức sổ kế toán áp dụng : Nhật ký chứng từ</t>
  </si>
  <si>
    <t>IV/ CÁC CHÍNH SÁCH KẾ TOÁN ÁP DỤNG</t>
  </si>
  <si>
    <t>1. Nguyên tắc ghi nhận các khoản tiền và các khoản tương đương tiền :</t>
  </si>
  <si>
    <t xml:space="preserve">     Nguyên tắc và phương pháp chuyển đổi các đồng tiền khác ra đồng tiền sử dụng trong kế toán : </t>
  </si>
  <si>
    <t xml:space="preserve">Hạch toán theo tỷ giá giao dịch thực hiện. Số dư cuối kỳ đánh giá theo tỷ giá ngoại tệ giao dịch </t>
  </si>
  <si>
    <t xml:space="preserve"> liên ngân hàng tại thời điểm kết thúc năm.</t>
  </si>
  <si>
    <t>2. Nguyên tắc ghi nhận hàng tồn kho :</t>
  </si>
  <si>
    <r>
      <t xml:space="preserve">     Nguyên tắc ghi nhận hàng tồn kho :</t>
    </r>
    <r>
      <rPr>
        <i/>
        <sz val="14"/>
        <rFont val="Times New Roman"/>
        <family val="1"/>
      </rPr>
      <t xml:space="preserve"> Xác định theo giá gốc.</t>
    </r>
  </si>
  <si>
    <r>
      <t xml:space="preserve">     Phương pháp tính giá trị hàng tồn kho : </t>
    </r>
    <r>
      <rPr>
        <i/>
        <sz val="14"/>
        <rFont val="Times New Roman"/>
        <family val="1"/>
      </rPr>
      <t>Theo giá trị thuần có thể thực hiện được.</t>
    </r>
  </si>
  <si>
    <r>
      <t xml:space="preserve">     Phương pháp hạch toán hàng tồn kho : </t>
    </r>
    <r>
      <rPr>
        <i/>
        <sz val="14"/>
        <rFont val="Times New Roman"/>
        <family val="1"/>
      </rPr>
      <t xml:space="preserve">Kê khai thường xuyên. Riêng than phương pháp xác định dở </t>
    </r>
  </si>
  <si>
    <t xml:space="preserve">      dang và thành phẩm theo quyết định 2 917/QĐ-HĐQT</t>
  </si>
  <si>
    <r>
      <t xml:space="preserve">     Phương pháp lập dự phòng giảm giá hàng tồn kho: </t>
    </r>
    <r>
      <rPr>
        <i/>
        <sz val="14"/>
        <rFont val="Times New Roman"/>
        <family val="1"/>
      </rPr>
      <t xml:space="preserve">được trích lập cho các vật tư hàng hóa tồn kho </t>
    </r>
  </si>
  <si>
    <t>có giá gốc lớn hơn giá trị thuần có thể thực hiện được theo QĐ chuẩn mực kế toán 02 "Hàng tồn kho"</t>
  </si>
  <si>
    <t>3. Nguyên tắc ghi nhận và khấu hao TSCĐ và bất động sản đầu tư :</t>
  </si>
  <si>
    <r>
      <t xml:space="preserve">     Nguyên tắc ghi nhận TSCĐ hữu hình; TSCĐ vô hình : </t>
    </r>
    <r>
      <rPr>
        <i/>
        <sz val="14"/>
        <rFont val="Times New Roman"/>
        <family val="1"/>
      </rPr>
      <t xml:space="preserve">Được trình bày theo nguyên giá hoặc </t>
    </r>
  </si>
  <si>
    <t>giá trị đánh giá lại theo QĐ của chính phủ và khấu hao luỹ kế.</t>
  </si>
  <si>
    <r>
      <t xml:space="preserve">     Phương pháp khấu hao TSCĐ hữu hình; TSCĐ vô hình: </t>
    </r>
    <r>
      <rPr>
        <i/>
        <sz val="14"/>
        <rFont val="Times New Roman"/>
        <family val="1"/>
      </rPr>
      <t xml:space="preserve">Theo phương pháp đường thẳng , </t>
    </r>
  </si>
  <si>
    <r>
      <t xml:space="preserve">    </t>
    </r>
    <r>
      <rPr>
        <i/>
        <sz val="14"/>
        <rFont val="Times New Roman"/>
        <family val="1"/>
      </rPr>
      <t xml:space="preserve"> Tỷ lệ khấu hao hàng năm được thực hiện phù hợp với qui định tại TT45/2013/TT-BTC ngày </t>
    </r>
  </si>
  <si>
    <t>25/04/2013 của Bộ Tài chính.</t>
  </si>
  <si>
    <t>4. Nguyên tắc ghi nhận và khấu hao bất động sản đầu tư :</t>
  </si>
  <si>
    <t xml:space="preserve">     Nguyên tắc ghi nhận bất động sản đầu tư : </t>
  </si>
  <si>
    <t xml:space="preserve">     Phương pháp khấu hao bất động sản đầu tư :</t>
  </si>
  <si>
    <t>5. Nguyên tắc ghi nhận các khoản đầu tư tài chính :</t>
  </si>
  <si>
    <t xml:space="preserve">     Các khoản đầu tư vào công ty con, công ty liên kết, vốn góp vào cơ sở kinh doanh đồng kiểm soát: </t>
  </si>
  <si>
    <t xml:space="preserve">     Các khoản đầu tư chứng khoán ngắn hạn:</t>
  </si>
  <si>
    <t xml:space="preserve">     Các khoản đầu tư ngắn hạn dài hạn khác:</t>
  </si>
  <si>
    <t xml:space="preserve">     Phương pháp lập dự phòng giảm giá đầu tư ngắn hạn,dài hạn : </t>
  </si>
  <si>
    <t>6. Nguyên tắc ghi nhận và vốn hoá các khoản chi phí đi vay:</t>
  </si>
  <si>
    <r>
      <t xml:space="preserve">   </t>
    </r>
    <r>
      <rPr>
        <i/>
        <sz val="14"/>
        <rFont val="Times New Roman"/>
        <family val="1"/>
      </rPr>
      <t xml:space="preserve"> Chi phí đi vay được vốn hóa khi doanh nghiệp chắc chắn thu được lợi ích trong tương lai do sử </t>
    </r>
  </si>
  <si>
    <t xml:space="preserve">dụng tài sản đó và chi phí lãi vay có thể xác định được một cách đáng tin cậy. Việc vốn hóa các chi </t>
  </si>
  <si>
    <t xml:space="preserve">phí đi vay sẽ chấm dứt khi các hoạt động chủ yếu cần thiết cho việc chuẩn bị đưa tài sản dở dang vào </t>
  </si>
  <si>
    <t>sử dụng hoặc bán đã hoàn thành.</t>
  </si>
  <si>
    <t xml:space="preserve">     Chi phí đi vay được vốn hóa trong kỳ tài chính không được vượt quá tổng số chi phí đi vay phát </t>
  </si>
  <si>
    <t xml:space="preserve">sinh trong kỳ tài chính. Các khoản lãi tiền vay và khoản phân bổ chiết khấu hoặc phụ trội được vốn </t>
  </si>
  <si>
    <t xml:space="preserve">hóa trong từng kỳ không vượt quá số lãi vay thực tế phát sinh và số phân bổ chiết khấu hoặc phụ trội </t>
  </si>
  <si>
    <t>trong kỳ tài chính đó.</t>
  </si>
  <si>
    <t>7. Nguyên tắc ghi nhận và vốn hoá các khoản chi phí khác:</t>
  </si>
  <si>
    <t xml:space="preserve">     Chi phí trả trước : </t>
  </si>
  <si>
    <t xml:space="preserve">     Chi phí khác : </t>
  </si>
  <si>
    <t xml:space="preserve">     Phương pháp phân bổ chi phí trả trước : </t>
  </si>
  <si>
    <t xml:space="preserve">     Phương pháp và thời gian phân bổ lợi thế thương mại : </t>
  </si>
  <si>
    <t>8. Nguyên tắc ghi nhận chi phí phải trả:</t>
  </si>
  <si>
    <t>9. Nguyên tắc và phương pháp ghi nhận các khoản dự phòng phải trả:</t>
  </si>
  <si>
    <t>10. Nguyên tắc ghi nhận vốn chủ sở hữu:</t>
  </si>
  <si>
    <t xml:space="preserve">     Nguyên tắc ghi nhận vốn đầu tư của chủ sở hữu, thặng dư vốn cổ phần, vốn khác của chủ sở hữu: </t>
  </si>
  <si>
    <t xml:space="preserve">     Nguyên tắc ghi nhận chênh lệch đánh giá lại tài sản : </t>
  </si>
  <si>
    <t xml:space="preserve">     Nguyên tắc ghi nhận chênh lệch tỷ giá : </t>
  </si>
  <si>
    <t xml:space="preserve">     Nguyên tắc ghi nhận lợi nhuận chưa phân phối : </t>
  </si>
  <si>
    <t>11. Nguyên tắc và phương pháp ghi nhận doanh thu:</t>
  </si>
  <si>
    <t xml:space="preserve">     Doanh thu bán hàng: </t>
  </si>
  <si>
    <t xml:space="preserve">     Doanh thu cung cấp dịch vụ: </t>
  </si>
  <si>
    <t xml:space="preserve">     Doanh thu hoạt động tài chính: </t>
  </si>
  <si>
    <t xml:space="preserve">     Doanh thu hợp đồng xây dựng: </t>
  </si>
  <si>
    <t>12. Nguyên tắc và phương pháp ghi nhận chi phí tài chính:</t>
  </si>
  <si>
    <t>13. Nguyên tắc và phương pháp ghi nhận chi phí thuế thu nhập doanh nghiệp hiện hành,</t>
  </si>
  <si>
    <t xml:space="preserve">          chi phí thuế thu nhập doanh nghiệp hoãn lại.</t>
  </si>
  <si>
    <t>14. Các nghiệp vụ dự phòng rủi ro hối đoái:</t>
  </si>
  <si>
    <t>15. Các nguyên tắc và phương pháp kế toán khác.</t>
  </si>
  <si>
    <t>8. Tăng, giảm tài sản cố định hữu hình:</t>
  </si>
  <si>
    <t>Khoản mục</t>
  </si>
  <si>
    <t>Nhà cửa,VKT</t>
  </si>
  <si>
    <t>MM TBị</t>
  </si>
  <si>
    <t>PTVT, truyền dẫn</t>
  </si>
  <si>
    <t>Thiết bị D cụ Q/lý</t>
  </si>
  <si>
    <t>TSCĐ khác</t>
  </si>
  <si>
    <t>Cộng</t>
  </si>
  <si>
    <t>I - NGUYÊN GIÁ TSCĐ HỮU HÌNH</t>
  </si>
  <si>
    <t>1. Số dư đầu năm</t>
  </si>
  <si>
    <t>2. Số tăng trong kỳ</t>
  </si>
  <si>
    <t>Trong đó:- Do mua sắm mới</t>
  </si>
  <si>
    <t xml:space="preserve">               - Xây dựng cơ bản hoàn thành</t>
  </si>
  <si>
    <t xml:space="preserve">               - Tăng khác</t>
  </si>
  <si>
    <t>3. Số giảm trong năm</t>
  </si>
  <si>
    <t>Trong đó:- Thanh lý,nhượng bán</t>
  </si>
  <si>
    <t xml:space="preserve">               - Giảm khác</t>
  </si>
  <si>
    <t>4. Số cuối kỳ</t>
  </si>
  <si>
    <t>II - GIÁ TRỊ HAO MÒN LUỸ KẾ</t>
  </si>
  <si>
    <t>1. Số đầu kỳ</t>
  </si>
  <si>
    <t>2. Tăng trong kỳ (Trích khấu hao)</t>
  </si>
  <si>
    <t xml:space="preserve"> Tăng trong kỳ (Hao mòn)</t>
  </si>
  <si>
    <t xml:space="preserve"> Tăng trong kỳ (Khác)</t>
  </si>
  <si>
    <t>3. Giảm trong kỳ (Thanh lý, nhượng bán)</t>
  </si>
  <si>
    <t xml:space="preserve"> Giảm trong kỳ (Giảm khác)</t>
  </si>
  <si>
    <t>III. GIÁ TRỊ CÒN LẠI CỦA TSCĐ HỮU HÌNH</t>
  </si>
  <si>
    <t>1. Tại ngày đầu năm</t>
  </si>
  <si>
    <t>2. Tại ngày cuối kỳ</t>
  </si>
  <si>
    <t xml:space="preserve">*GTCL của TSCĐ HH thế chấp,cầm cố : </t>
  </si>
  <si>
    <t xml:space="preserve">*TSCĐ đã hết KH nhưng vẫn sử dụng : </t>
  </si>
  <si>
    <t>*TSCĐ cuối năm chờ thanh lý :</t>
  </si>
  <si>
    <t>10. Tăng, giảm tài sản cố định vô hình:</t>
  </si>
  <si>
    <t>Quyền sử dụng đất</t>
  </si>
  <si>
    <t>...</t>
  </si>
  <si>
    <t>Phần mềm máy vi tính</t>
  </si>
  <si>
    <t>TSCĐ vô hình khác</t>
  </si>
  <si>
    <t>I - NGUYÊN GIÁ TSCĐ VÔ HÌNH</t>
  </si>
  <si>
    <t xml:space="preserve">               - Tạo ra từ nội bộ doanh nghiệp</t>
  </si>
  <si>
    <t>3. Giảm trong kỳ (Giảm khác)</t>
  </si>
  <si>
    <t>III. GIÁ TRỊ CÒN LẠI CỦA TSCĐ VÔ HÌNH</t>
  </si>
  <si>
    <t>2. Tại ngày cuối năm</t>
  </si>
  <si>
    <t xml:space="preserve">      * GTCL của TSCĐ HH đã dùng thế chấp,cầm cố đảm bảo các khoản vay : </t>
  </si>
  <si>
    <t xml:space="preserve">      * Nguyên giá TSCĐ cuối năm đã khấu hao hết nhưng vẫn còn sử dụng : </t>
  </si>
  <si>
    <t xml:space="preserve">      * Nguyên giá TSCĐ cuối năm chờ thanh lý :</t>
  </si>
  <si>
    <t>22. Vốn chủ sở hữu</t>
  </si>
  <si>
    <t>22a. Bảng đối chiếu biến động của vốn chủ sở hữu</t>
  </si>
  <si>
    <t>Vốn ĐT của CSH</t>
  </si>
  <si>
    <t>Vốn khác của CSH</t>
  </si>
  <si>
    <t>Chênh lệch tỷ giá hối đoái</t>
  </si>
  <si>
    <t>Quỹ ĐTPT</t>
  </si>
  <si>
    <t>Quỹ DPTC</t>
  </si>
  <si>
    <t>Lợi nhuận chưa phân phối</t>
  </si>
  <si>
    <t>Nguồn vốn ĐTư XDCB</t>
  </si>
  <si>
    <t>1. Số dư đầu năm trước(01.01.2013)</t>
  </si>
  <si>
    <t>Vốn tăng trong năm trước</t>
  </si>
  <si>
    <t xml:space="preserve">Tăng lợi nhuận </t>
  </si>
  <si>
    <t>Tăng khác</t>
  </si>
  <si>
    <t>Giảm lợi nhuận do PP lại</t>
  </si>
  <si>
    <t>Giảm khác</t>
  </si>
  <si>
    <t>2. Số dư cuối năm trước(31.12.2013)</t>
  </si>
  <si>
    <t>Vốn tăng trong năm nay</t>
  </si>
  <si>
    <t>Tăng lợi nhuận</t>
  </si>
  <si>
    <t>3. Số dư cuối kỳ này</t>
  </si>
  <si>
    <t>V/ THÔNG TIN BỔ SUNG CHO CÁC KHOẢN MỤC TRÌNH BÀY TRONG BẢNG CÂN ĐỐI KẾ TOÁN</t>
  </si>
  <si>
    <t>CUỐI KỲ</t>
  </si>
  <si>
    <t>ĐẦU KỲ</t>
  </si>
  <si>
    <t xml:space="preserve">1. Tiền </t>
  </si>
  <si>
    <t xml:space="preserve">     Tiền mặt:</t>
  </si>
  <si>
    <t xml:space="preserve">     Tiền gửi ngân hàng:</t>
  </si>
  <si>
    <t>3. Các khoản phải thu ngắn hạn khác:</t>
  </si>
  <si>
    <t xml:space="preserve">     Nộp quá tiền kinh phí công đoàn</t>
  </si>
  <si>
    <t xml:space="preserve">     Tiền lương chi quá</t>
  </si>
  <si>
    <t xml:space="preserve">     Thuế TNCN</t>
  </si>
  <si>
    <t xml:space="preserve">     Chi phí lập đề án KTD bổ sung phục vụ CGH mỏ than Hà Lầm</t>
  </si>
  <si>
    <t xml:space="preserve">     Chi phí KTD bổ sung theo CV 2624/QĐ-HĐTV ngày 31/12/2013</t>
  </si>
  <si>
    <t xml:space="preserve">     Phải thu khác:</t>
  </si>
  <si>
    <t>4. Hàng tồn kho:</t>
  </si>
  <si>
    <t xml:space="preserve">     Nguyên liệu, vật liệu:</t>
  </si>
  <si>
    <t xml:space="preserve">     C«ng cô, dông cô:</t>
  </si>
  <si>
    <t xml:space="preserve">     Chi phí SX,KD dở dang:</t>
  </si>
  <si>
    <t xml:space="preserve">     Chi phí dự phòng giảm giá hàng tồn kho:</t>
  </si>
  <si>
    <t xml:space="preserve">     Thành phẩm:</t>
  </si>
  <si>
    <t xml:space="preserve">     Hàng hoá:</t>
  </si>
  <si>
    <t xml:space="preserve">     Hµng göi b¸n:</t>
  </si>
  <si>
    <t>5. Thuế và các khoản phải thu Nhà nước:</t>
  </si>
  <si>
    <t xml:space="preserve">     Thuế thu nhập cá nhân nộp thừa:</t>
  </si>
  <si>
    <t xml:space="preserve">     Thuế TNDN nộp thừa:</t>
  </si>
  <si>
    <t xml:space="preserve">     Thuế tài nguyên nộp thừa:</t>
  </si>
  <si>
    <t>6. Ph¶i thu dµi h¹n néi bé:</t>
  </si>
  <si>
    <t xml:space="preserve">     Cho vay dµi h¹n néi bé:</t>
  </si>
  <si>
    <t xml:space="preserve">     Ph¶i thu dµi h¹n néi bé kh¸c:</t>
  </si>
  <si>
    <t>7. Phải thu dài hạn khác:</t>
  </si>
  <si>
    <t xml:space="preserve">     C¸c kho¶n tiÒn nhËn uû th¸c:</t>
  </si>
  <si>
    <t xml:space="preserve">     Cho vay kh«ng cã l·i:</t>
  </si>
  <si>
    <t xml:space="preserve">     Phải thu dài hạn khác:</t>
  </si>
  <si>
    <t>8. Tăng, giảm tài sản cố định hữu hình: Page 4</t>
  </si>
  <si>
    <t>10. Tăng, giảm tài sản cố định vô hình: Page 5</t>
  </si>
  <si>
    <t>11. Chi phí xây dựng cơ bản dở dang:</t>
  </si>
  <si>
    <t xml:space="preserve">     Chi phí xây dựng cơ bản dở dang:</t>
  </si>
  <si>
    <t xml:space="preserve">           Công trình : XD 02 kho mìn 2 tấn và 3 tấn</t>
  </si>
  <si>
    <t xml:space="preserve">           Công trình : QĐ 8776</t>
  </si>
  <si>
    <t xml:space="preserve">           Công trình : Cải tạo mở rộng KT Lộ thiên khu II vỉa 11</t>
  </si>
  <si>
    <t xml:space="preserve">           Công trình : Dưới mức -50</t>
  </si>
  <si>
    <t xml:space="preserve">           Công trình : Xây dựng kho mìn 3 tấn</t>
  </si>
  <si>
    <t xml:space="preserve">           Công trình : ĐTư mua sắm TBị PVụ SX 2013</t>
  </si>
  <si>
    <t xml:space="preserve">           Công trình : ĐTư mua sắm TBị PVụ đào lò XDCB</t>
  </si>
  <si>
    <t xml:space="preserve">           Công trình : ĐTư mua sắm TBị PVụ SX 2012</t>
  </si>
  <si>
    <t xml:space="preserve">     Chi phí SCL dở dang:</t>
  </si>
  <si>
    <t>13. Đầu tư dài hạn khác:</t>
  </si>
  <si>
    <t>14. Chi phí trả trước dài hạn:</t>
  </si>
  <si>
    <t xml:space="preserve">     Chi phí cho gđ triển khai không đủ tiêu chuẩn ghi nhận tài sản</t>
  </si>
  <si>
    <t xml:space="preserve">     Chi phí trả trước dài hạn khác</t>
  </si>
  <si>
    <t>15. Vay và nợ ngắn hạn:</t>
  </si>
  <si>
    <t xml:space="preserve">     Vay ngắn hạn:</t>
  </si>
  <si>
    <t xml:space="preserve">     Nợ dài hạn đến hạn trả:</t>
  </si>
  <si>
    <t>16. Thuế và các khoản phải nộp nhà nước</t>
  </si>
  <si>
    <t xml:space="preserve">        -Thuế GTGT</t>
  </si>
  <si>
    <t xml:space="preserve">        -Thuế Thu nhập doanh nghiệp</t>
  </si>
  <si>
    <t xml:space="preserve">        -Thuế Thu nhập cá nhân</t>
  </si>
  <si>
    <t xml:space="preserve">        -Thuế Tài nguyên</t>
  </si>
  <si>
    <t xml:space="preserve">        -Thuế nhà đất và tiền thuê đất</t>
  </si>
  <si>
    <t xml:space="preserve">        -Các khoản thuế khác</t>
  </si>
  <si>
    <t xml:space="preserve">        -Các khoản phí, lệ phí và các khoản phải nộp khác</t>
  </si>
  <si>
    <t>17. Chi phí phải trả</t>
  </si>
  <si>
    <t xml:space="preserve">        -Chi phÝ trÝch tr­íc</t>
  </si>
  <si>
    <t xml:space="preserve">        -Chi phí phải trả </t>
  </si>
  <si>
    <t>18. Các khoản phải trả, phải nộp ngắn hạn khác</t>
  </si>
  <si>
    <t xml:space="preserve">        -Kinh phí Công đoàn</t>
  </si>
  <si>
    <t xml:space="preserve">        -Phải trả về BHXH, BHYTế, BH Thất nghiệp</t>
  </si>
  <si>
    <t xml:space="preserve">        -Các khoản phải trả, phải nộp khác</t>
  </si>
  <si>
    <t>20. Các khoản vay và nợ dài hạn</t>
  </si>
  <si>
    <t xml:space="preserve">       -Vay dài hạn Vinacomin</t>
  </si>
  <si>
    <t xml:space="preserve">       -Vay dài hạn ngân hàng</t>
  </si>
  <si>
    <t>Trong đó: Vay dài hạn đến hạn trả</t>
  </si>
  <si>
    <t xml:space="preserve">              Vinacomin:</t>
  </si>
  <si>
    <t xml:space="preserve">              Các ngân hàng thương mại: </t>
  </si>
  <si>
    <t xml:space="preserve">22. Vèn chñ së h÷u : </t>
  </si>
  <si>
    <t>22a. Bảng đối chiếu biến động của vốn chủ sở hữu:  Page 6</t>
  </si>
  <si>
    <t>22b. Chi tiết vốn đầu tư của chủ sở hữu</t>
  </si>
  <si>
    <t xml:space="preserve">        -Vốn góp của Nhà nước (Cổ phần Nhà nước)</t>
  </si>
  <si>
    <t xml:space="preserve">        -Vốn góp của các đối tượng khác (Cổ phần phổ thông)</t>
  </si>
  <si>
    <t xml:space="preserve">        -Vốn tự bổ sung</t>
  </si>
  <si>
    <t xml:space="preserve">        -Vốn khác</t>
  </si>
  <si>
    <t>22đ. Cổ phiếu</t>
  </si>
  <si>
    <t xml:space="preserve">       - Số lượng cổ phiếu đã bán ra công chúng</t>
  </si>
  <si>
    <t xml:space="preserve">       + Cổ phiếu phổ thông</t>
  </si>
  <si>
    <t xml:space="preserve">       - Số lượng cổ phiếu đang lưu hành</t>
  </si>
  <si>
    <t xml:space="preserve">   * Mệnh giá cổ phiếu đang lưu hành</t>
  </si>
  <si>
    <t>22e. Các quĩ của doanh nghiệp</t>
  </si>
  <si>
    <t xml:space="preserve">        -Quĩ đầu tư phát triển</t>
  </si>
  <si>
    <t xml:space="preserve">        -Quĩ dự phòng tài chính</t>
  </si>
  <si>
    <t xml:space="preserve">        -Quĩ khác thuộc vốn chủ</t>
  </si>
  <si>
    <t xml:space="preserve">                    * Mục đích trích lập và sử dụng các quĩ của doanh nghiệp</t>
  </si>
  <si>
    <t>VI/ THÔNG TIN BỔ SUNG CHO CÁC KHOẢN MỤC TRÌNH BÀY TRONG BC KẾT QUẢ HOẠT ĐỘNG KINH DOANH</t>
  </si>
  <si>
    <t xml:space="preserve">Năm nay </t>
  </si>
  <si>
    <t>Năm trước</t>
  </si>
  <si>
    <t>25. Tổng doanh thu bán hàng và cung cấp dịch vụ</t>
  </si>
  <si>
    <t xml:space="preserve">        -Doanh thu SX chính</t>
  </si>
  <si>
    <t xml:space="preserve">        -Doanh thu SX khác và cung cấp dịch vụ</t>
  </si>
  <si>
    <t>28. Giá vốn hàng bán</t>
  </si>
  <si>
    <t xml:space="preserve">        -Giá vốn của thành phẩm đã cung cấp</t>
  </si>
  <si>
    <t xml:space="preserve">        -Giá vốn của dịch vụ đã cung cấp</t>
  </si>
  <si>
    <t>29. Doanh thu hoạt động tài chính</t>
  </si>
  <si>
    <t xml:space="preserve">         Lãi tiền gửi</t>
  </si>
  <si>
    <t>30. Chi phí tài chính</t>
  </si>
  <si>
    <t xml:space="preserve">         Lãi tiền vay</t>
  </si>
  <si>
    <t>31. Chi phí thuế thu nhập doanh nghiệp hiện hành</t>
  </si>
  <si>
    <t xml:space="preserve">         Tổng chi phí thuế thu nhập doanh nghiệp hiện hành</t>
  </si>
  <si>
    <t xml:space="preserve">33. Chí phí sản xuất kinh doanh theo yếu tố </t>
  </si>
  <si>
    <t xml:space="preserve">    - Chí phí nguyên liệu,vật liệu </t>
  </si>
  <si>
    <t xml:space="preserve">         Nguyên vật liệu</t>
  </si>
  <si>
    <t xml:space="preserve">         Nhiên liệu</t>
  </si>
  <si>
    <t xml:space="preserve">         Động lực</t>
  </si>
  <si>
    <t xml:space="preserve">    - Chí phí nhân công</t>
  </si>
  <si>
    <t xml:space="preserve">         Tiền lương</t>
  </si>
  <si>
    <t xml:space="preserve">         BHiểm,BHYtế,KPCĐ</t>
  </si>
  <si>
    <t xml:space="preserve">         Ăn ca</t>
  </si>
  <si>
    <t xml:space="preserve">    - Chí phí khấu hao TSCĐ</t>
  </si>
  <si>
    <t xml:space="preserve">    - Chí phí dịch vụ mua ngoài</t>
  </si>
  <si>
    <t xml:space="preserve">    - Chí phí khác bằng tiền</t>
  </si>
  <si>
    <t>VII/ THÔNG TIN BỔ SUNG CHO CÁC KHOẢN MỤC TRÌNH BÀY TRONG BÁO CÁO LƯU CHUYỂN TIỀN TỆ</t>
  </si>
  <si>
    <t>VIII/ NHỮNG THÔNG TIN KHÁC</t>
  </si>
  <si>
    <t>1. Những khoản nợ tiềm tàng, khoản cam kết và những thông tin tài chính khác:</t>
  </si>
  <si>
    <t>2. Thông tin về hoạt động liên tục:</t>
  </si>
  <si>
    <t>3. Những thông tin khác:</t>
  </si>
  <si>
    <t xml:space="preserve"> Ngày   20   tháng   10   năm 2014</t>
  </si>
  <si>
    <t xml:space="preserve">          NGƯỜI LẬP BIỂU                                                             KẾ TOÁN TRƯỞNG</t>
  </si>
  <si>
    <t>GIÁM ĐỐC</t>
  </si>
  <si>
    <t>Đoàn Thị Huyền Thương                      Chu Duy Hải</t>
  </si>
  <si>
    <t>19. Phải trả dài hạn nội bộ</t>
  </si>
  <si>
    <t xml:space="preserve">        -Vay dài hạn nội bộ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</si>
</sst>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(* #,##0_);_(* \(#,##0\);_(* &quot;-&quot;??_);_(@_)"/>
    <numFmt numFmtId="165" formatCode="#\ ###\ ###\ ###"/>
    <numFmt numFmtId="166" formatCode="#\ ###\ ###"/>
    <numFmt numFmtId="167" formatCode="#\ ###\ ###\ ###\ ###\ ###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name val="Times New Roman"/>
      <family val="1"/>
    </font>
    <font>
      <b/>
      <u val="singleAccounting"/>
      <sz val="10"/>
      <name val="Times New Roman"/>
      <family val="1"/>
    </font>
    <font>
      <sz val="9"/>
      <name val="Times New Roman"/>
      <family val="1"/>
    </font>
    <font>
      <b/>
      <i/>
      <sz val="1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6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i/>
      <sz val="8"/>
      <name val="Times New Roman"/>
      <family val="1"/>
    </font>
    <font>
      <b/>
      <i/>
      <sz val="10"/>
      <name val="Times New Roman"/>
      <family val="1"/>
    </font>
    <font>
      <b/>
      <sz val="8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u/>
      <sz val="8"/>
      <name val="Times New Roman"/>
      <family val="1"/>
    </font>
    <font>
      <sz val="16"/>
      <name val="Times New Roman"/>
      <family val="1"/>
    </font>
    <font>
      <sz val="9"/>
      <name val="Arial"/>
      <family val="2"/>
    </font>
    <font>
      <b/>
      <sz val="1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u/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i/>
      <sz val="9"/>
      <name val="Arial"/>
      <family val="2"/>
    </font>
    <font>
      <b/>
      <sz val="9"/>
      <color theme="0"/>
      <name val="Arial"/>
      <family val="2"/>
    </font>
    <font>
      <sz val="14"/>
      <name val="Times New Roman"/>
      <family val="1"/>
    </font>
    <font>
      <sz val="12"/>
      <name val=".VnTime"/>
      <family val="2"/>
    </font>
    <font>
      <sz val="10"/>
      <name val=".VnTimeH"/>
      <family val="2"/>
    </font>
    <font>
      <i/>
      <sz val="12"/>
      <name val=".VnTimeH"/>
      <family val="2"/>
    </font>
    <font>
      <i/>
      <sz val="14"/>
      <name val="Times New Roman"/>
      <family val="1"/>
    </font>
    <font>
      <b/>
      <i/>
      <sz val="12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8">
    <xf numFmtId="0" fontId="0" fillId="0" borderId="0" xfId="0"/>
    <xf numFmtId="0" fontId="2" fillId="0" borderId="1" xfId="0" applyFont="1" applyBorder="1"/>
    <xf numFmtId="0" fontId="3" fillId="0" borderId="0" xfId="0" applyFont="1" applyBorder="1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/>
    <xf numFmtId="0" fontId="6" fillId="0" borderId="6" xfId="0" applyFont="1" applyBorder="1"/>
    <xf numFmtId="164" fontId="6" fillId="0" borderId="6" xfId="1" applyNumberFormat="1" applyFont="1" applyBorder="1"/>
    <xf numFmtId="164" fontId="6" fillId="0" borderId="7" xfId="1" applyNumberFormat="1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"/>
    </xf>
    <xf numFmtId="0" fontId="6" fillId="0" borderId="9" xfId="0" applyFont="1" applyBorder="1"/>
    <xf numFmtId="164" fontId="6" fillId="0" borderId="9" xfId="1" applyNumberFormat="1" applyFont="1" applyBorder="1"/>
    <xf numFmtId="164" fontId="6" fillId="0" borderId="10" xfId="1" applyNumberFormat="1" applyFont="1" applyBorder="1"/>
    <xf numFmtId="164" fontId="6" fillId="0" borderId="11" xfId="1" applyNumberFormat="1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"/>
    </xf>
    <xf numFmtId="0" fontId="8" fillId="0" borderId="9" xfId="0" applyFont="1" applyBorder="1"/>
    <xf numFmtId="164" fontId="8" fillId="0" borderId="9" xfId="1" applyNumberFormat="1" applyFont="1" applyBorder="1"/>
    <xf numFmtId="164" fontId="8" fillId="0" borderId="11" xfId="1" applyNumberFormat="1" applyFont="1" applyBorder="1"/>
    <xf numFmtId="164" fontId="3" fillId="0" borderId="0" xfId="0" applyNumberFormat="1" applyFont="1"/>
    <xf numFmtId="164" fontId="8" fillId="0" borderId="9" xfId="1" applyNumberFormat="1" applyFont="1" applyFill="1" applyBorder="1"/>
    <xf numFmtId="164" fontId="6" fillId="0" borderId="9" xfId="1" applyNumberFormat="1" applyFont="1" applyFill="1" applyBorder="1"/>
    <xf numFmtId="0" fontId="7" fillId="0" borderId="8" xfId="0" applyFont="1" applyBorder="1"/>
    <xf numFmtId="164" fontId="9" fillId="0" borderId="9" xfId="1" applyNumberFormat="1" applyFont="1" applyBorder="1"/>
    <xf numFmtId="164" fontId="9" fillId="0" borderId="11" xfId="1" applyNumberFormat="1" applyFont="1" applyBorder="1"/>
    <xf numFmtId="3" fontId="3" fillId="2" borderId="0" xfId="0" applyNumberFormat="1" applyFont="1" applyFill="1"/>
    <xf numFmtId="0" fontId="8" fillId="0" borderId="9" xfId="0" applyFont="1" applyFill="1" applyBorder="1" applyAlignment="1">
      <alignment horizontal="center"/>
    </xf>
    <xf numFmtId="0" fontId="8" fillId="0" borderId="9" xfId="0" applyFont="1" applyFill="1" applyBorder="1"/>
    <xf numFmtId="164" fontId="8" fillId="0" borderId="11" xfId="1" applyNumberFormat="1" applyFont="1" applyFill="1" applyBorder="1"/>
    <xf numFmtId="164" fontId="8" fillId="0" borderId="10" xfId="1" applyNumberFormat="1" applyFont="1" applyBorder="1"/>
    <xf numFmtId="0" fontId="7" fillId="0" borderId="12" xfId="0" applyFont="1" applyBorder="1"/>
    <xf numFmtId="0" fontId="6" fillId="0" borderId="13" xfId="0" applyFont="1" applyBorder="1" applyAlignment="1">
      <alignment horizontal="center"/>
    </xf>
    <xf numFmtId="0" fontId="6" fillId="0" borderId="13" xfId="0" applyFont="1" applyBorder="1"/>
    <xf numFmtId="164" fontId="9" fillId="0" borderId="13" xfId="1" applyNumberFormat="1" applyFont="1" applyBorder="1"/>
    <xf numFmtId="164" fontId="9" fillId="0" borderId="14" xfId="1" applyNumberFormat="1" applyFont="1" applyBorder="1"/>
    <xf numFmtId="0" fontId="8" fillId="0" borderId="0" xfId="0" applyFont="1"/>
    <xf numFmtId="0" fontId="11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/>
    <xf numFmtId="164" fontId="6" fillId="0" borderId="0" xfId="0" applyNumberFormat="1" applyFont="1"/>
    <xf numFmtId="0" fontId="6" fillId="0" borderId="0" xfId="0" applyFont="1" applyAlignment="1">
      <alignment horizontal="center"/>
    </xf>
    <xf numFmtId="164" fontId="8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3" fillId="2" borderId="0" xfId="0" applyFont="1" applyFill="1"/>
    <xf numFmtId="0" fontId="10" fillId="0" borderId="0" xfId="0" applyFont="1" applyAlignment="1">
      <alignment horizontal="center"/>
    </xf>
    <xf numFmtId="0" fontId="14" fillId="0" borderId="0" xfId="0" applyFont="1" applyAlignment="1"/>
    <xf numFmtId="0" fontId="10" fillId="0" borderId="0" xfId="0" applyFont="1" applyAlignment="1"/>
    <xf numFmtId="3" fontId="8" fillId="0" borderId="0" xfId="0" applyNumberFormat="1" applyFont="1"/>
    <xf numFmtId="0" fontId="15" fillId="0" borderId="0" xfId="0" applyFont="1"/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3" fontId="15" fillId="0" borderId="0" xfId="0" applyNumberFormat="1" applyFont="1"/>
    <xf numFmtId="0" fontId="16" fillId="0" borderId="0" xfId="0" applyFont="1" applyAlignment="1">
      <alignment horizontal="center"/>
    </xf>
    <xf numFmtId="3" fontId="17" fillId="0" borderId="0" xfId="0" applyNumberFormat="1" applyFont="1"/>
    <xf numFmtId="0" fontId="18" fillId="0" borderId="0" xfId="0" applyFont="1"/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center"/>
    </xf>
    <xf numFmtId="165" fontId="19" fillId="0" borderId="0" xfId="0" applyNumberFormat="1" applyFont="1" applyAlignment="1">
      <alignment horizontal="center"/>
    </xf>
    <xf numFmtId="0" fontId="5" fillId="0" borderId="25" xfId="0" applyFont="1" applyBorder="1"/>
    <xf numFmtId="0" fontId="5" fillId="0" borderId="26" xfId="0" applyFont="1" applyBorder="1"/>
    <xf numFmtId="3" fontId="5" fillId="0" borderId="26" xfId="0" applyNumberFormat="1" applyFont="1" applyFill="1" applyBorder="1" applyProtection="1"/>
    <xf numFmtId="3" fontId="5" fillId="0" borderId="26" xfId="0" applyNumberFormat="1" applyFont="1" applyBorder="1" applyAlignment="1">
      <alignment horizontal="right"/>
    </xf>
    <xf numFmtId="3" fontId="5" fillId="0" borderId="27" xfId="0" applyNumberFormat="1" applyFont="1" applyBorder="1"/>
    <xf numFmtId="3" fontId="5" fillId="0" borderId="28" xfId="0" applyNumberFormat="1" applyFont="1" applyBorder="1"/>
    <xf numFmtId="3" fontId="19" fillId="0" borderId="0" xfId="0" applyNumberFormat="1" applyFont="1"/>
    <xf numFmtId="0" fontId="16" fillId="0" borderId="29" xfId="0" applyFont="1" applyBorder="1"/>
    <xf numFmtId="0" fontId="16" fillId="0" borderId="30" xfId="0" applyFont="1" applyBorder="1"/>
    <xf numFmtId="3" fontId="16" fillId="0" borderId="30" xfId="0" applyNumberFormat="1" applyFont="1" applyBorder="1" applyAlignment="1">
      <alignment horizontal="right"/>
    </xf>
    <xf numFmtId="3" fontId="16" fillId="0" borderId="31" xfId="0" applyNumberFormat="1" applyFont="1" applyBorder="1"/>
    <xf numFmtId="3" fontId="16" fillId="0" borderId="30" xfId="0" applyNumberFormat="1" applyFont="1" applyBorder="1"/>
    <xf numFmtId="3" fontId="16" fillId="0" borderId="31" xfId="0" applyNumberFormat="1" applyFont="1" applyBorder="1" applyAlignment="1"/>
    <xf numFmtId="0" fontId="5" fillId="0" borderId="29" xfId="0" applyFont="1" applyBorder="1"/>
    <xf numFmtId="0" fontId="5" fillId="0" borderId="30" xfId="0" applyFont="1" applyBorder="1"/>
    <xf numFmtId="3" fontId="5" fillId="0" borderId="32" xfId="0" applyNumberFormat="1" applyFont="1" applyBorder="1"/>
    <xf numFmtId="3" fontId="5" fillId="0" borderId="31" xfId="0" applyNumberFormat="1" applyFont="1" applyBorder="1" applyAlignment="1">
      <alignment horizontal="right"/>
    </xf>
    <xf numFmtId="0" fontId="20" fillId="0" borderId="29" xfId="0" applyFont="1" applyBorder="1"/>
    <xf numFmtId="0" fontId="20" fillId="0" borderId="30" xfId="0" applyFont="1" applyBorder="1"/>
    <xf numFmtId="3" fontId="20" fillId="0" borderId="30" xfId="0" applyNumberFormat="1" applyFont="1" applyBorder="1"/>
    <xf numFmtId="3" fontId="20" fillId="0" borderId="30" xfId="0" applyNumberFormat="1" applyFont="1" applyFill="1" applyBorder="1" applyProtection="1"/>
    <xf numFmtId="0" fontId="21" fillId="0" borderId="0" xfId="0" applyFont="1"/>
    <xf numFmtId="3" fontId="21" fillId="0" borderId="0" xfId="0" applyNumberFormat="1" applyFont="1"/>
    <xf numFmtId="3" fontId="16" fillId="0" borderId="30" xfId="0" applyNumberFormat="1" applyFont="1" applyFill="1" applyBorder="1" applyProtection="1"/>
    <xf numFmtId="3" fontId="16" fillId="0" borderId="30" xfId="0" quotePrefix="1" applyNumberFormat="1" applyFont="1" applyBorder="1" applyAlignment="1"/>
    <xf numFmtId="3" fontId="16" fillId="0" borderId="31" xfId="0" quotePrefix="1" applyNumberFormat="1" applyFont="1" applyBorder="1" applyAlignment="1"/>
    <xf numFmtId="3" fontId="20" fillId="0" borderId="30" xfId="0" applyNumberFormat="1" applyFont="1" applyBorder="1" applyAlignment="1">
      <alignment horizontal="right" wrapText="1"/>
    </xf>
    <xf numFmtId="3" fontId="20" fillId="0" borderId="31" xfId="0" applyNumberFormat="1" applyFont="1" applyBorder="1"/>
    <xf numFmtId="3" fontId="5" fillId="0" borderId="30" xfId="0" applyNumberFormat="1" applyFont="1" applyBorder="1"/>
    <xf numFmtId="3" fontId="5" fillId="0" borderId="31" xfId="0" applyNumberFormat="1" applyFont="1" applyBorder="1" applyAlignment="1"/>
    <xf numFmtId="3" fontId="20" fillId="0" borderId="30" xfId="0" applyNumberFormat="1" applyFont="1" applyBorder="1" applyAlignment="1">
      <alignment horizontal="right"/>
    </xf>
    <xf numFmtId="3" fontId="16" fillId="0" borderId="33" xfId="0" applyNumberFormat="1" applyFont="1" applyFill="1" applyBorder="1" applyProtection="1"/>
    <xf numFmtId="3" fontId="16" fillId="0" borderId="30" xfId="0" applyNumberFormat="1" applyFont="1" applyFill="1" applyBorder="1"/>
    <xf numFmtId="3" fontId="22" fillId="0" borderId="0" xfId="0" applyNumberFormat="1" applyFont="1"/>
    <xf numFmtId="0" fontId="16" fillId="0" borderId="34" xfId="0" applyFont="1" applyBorder="1"/>
    <xf numFmtId="0" fontId="16" fillId="0" borderId="35" xfId="0" applyFont="1" applyBorder="1"/>
    <xf numFmtId="4" fontId="16" fillId="0" borderId="35" xfId="0" applyNumberFormat="1" applyFont="1" applyBorder="1" applyAlignment="1"/>
    <xf numFmtId="4" fontId="16" fillId="0" borderId="36" xfId="0" applyNumberFormat="1" applyFont="1" applyBorder="1" applyAlignment="1"/>
    <xf numFmtId="0" fontId="23" fillId="0" borderId="0" xfId="0" applyFont="1" applyAlignment="1">
      <alignment horizontal="center"/>
    </xf>
    <xf numFmtId="0" fontId="24" fillId="0" borderId="0" xfId="0" applyFont="1"/>
    <xf numFmtId="4" fontId="8" fillId="0" borderId="0" xfId="0" applyNumberFormat="1" applyFont="1"/>
    <xf numFmtId="0" fontId="10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1" fillId="0" borderId="0" xfId="0" applyFont="1"/>
    <xf numFmtId="0" fontId="27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6" fillId="0" borderId="29" xfId="0" applyFont="1" applyBorder="1"/>
    <xf numFmtId="0" fontId="26" fillId="0" borderId="30" xfId="0" applyFont="1" applyBorder="1"/>
    <xf numFmtId="3" fontId="26" fillId="0" borderId="30" xfId="0" applyNumberFormat="1" applyFont="1" applyBorder="1"/>
    <xf numFmtId="3" fontId="26" fillId="0" borderId="31" xfId="0" applyNumberFormat="1" applyFont="1" applyBorder="1"/>
    <xf numFmtId="0" fontId="27" fillId="0" borderId="29" xfId="0" applyFont="1" applyBorder="1"/>
    <xf numFmtId="0" fontId="27" fillId="0" borderId="30" xfId="0" applyFont="1" applyBorder="1"/>
    <xf numFmtId="3" fontId="27" fillId="0" borderId="30" xfId="0" applyNumberFormat="1" applyFont="1" applyBorder="1"/>
    <xf numFmtId="3" fontId="27" fillId="0" borderId="31" xfId="0" applyNumberFormat="1" applyFont="1" applyBorder="1"/>
    <xf numFmtId="0" fontId="28" fillId="0" borderId="30" xfId="0" applyFont="1" applyBorder="1"/>
    <xf numFmtId="3" fontId="28" fillId="0" borderId="30" xfId="0" applyNumberFormat="1" applyFont="1" applyBorder="1"/>
    <xf numFmtId="3" fontId="28" fillId="0" borderId="31" xfId="0" applyNumberFormat="1" applyFont="1" applyBorder="1"/>
    <xf numFmtId="0" fontId="26" fillId="0" borderId="34" xfId="0" applyFont="1" applyBorder="1"/>
    <xf numFmtId="0" fontId="26" fillId="0" borderId="35" xfId="0" applyFont="1" applyBorder="1"/>
    <xf numFmtId="3" fontId="26" fillId="0" borderId="35" xfId="0" applyNumberFormat="1" applyFont="1" applyBorder="1"/>
    <xf numFmtId="3" fontId="26" fillId="0" borderId="36" xfId="0" applyNumberFormat="1" applyFont="1" applyBorder="1"/>
    <xf numFmtId="0" fontId="21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/>
    <xf numFmtId="0" fontId="29" fillId="0" borderId="1" xfId="0" applyFont="1" applyBorder="1"/>
    <xf numFmtId="0" fontId="30" fillId="0" borderId="0" xfId="0" applyFont="1" applyBorder="1"/>
    <xf numFmtId="0" fontId="30" fillId="0" borderId="0" xfId="0" applyFont="1"/>
    <xf numFmtId="0" fontId="31" fillId="0" borderId="0" xfId="0" applyFont="1"/>
    <xf numFmtId="0" fontId="30" fillId="0" borderId="0" xfId="0" applyFont="1"/>
    <xf numFmtId="0" fontId="30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32" fillId="0" borderId="0" xfId="0" applyFont="1"/>
    <xf numFmtId="0" fontId="30" fillId="0" borderId="0" xfId="0" applyFont="1" applyAlignment="1">
      <alignment horizontal="right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/>
    <xf numFmtId="0" fontId="30" fillId="0" borderId="6" xfId="0" applyFont="1" applyBorder="1"/>
    <xf numFmtId="164" fontId="30" fillId="0" borderId="6" xfId="1" applyNumberFormat="1" applyFont="1" applyBorder="1"/>
    <xf numFmtId="164" fontId="30" fillId="0" borderId="7" xfId="1" applyNumberFormat="1" applyFont="1" applyBorder="1"/>
    <xf numFmtId="0" fontId="24" fillId="0" borderId="8" xfId="0" applyFont="1" applyBorder="1"/>
    <xf numFmtId="0" fontId="24" fillId="0" borderId="9" xfId="0" applyFont="1" applyBorder="1" applyAlignment="1">
      <alignment horizontal="center"/>
    </xf>
    <xf numFmtId="164" fontId="30" fillId="0" borderId="9" xfId="1" applyNumberFormat="1" applyFont="1" applyBorder="1"/>
    <xf numFmtId="164" fontId="30" fillId="0" borderId="11" xfId="1" applyNumberFormat="1" applyFont="1" applyBorder="1"/>
    <xf numFmtId="0" fontId="30" fillId="0" borderId="8" xfId="0" applyFont="1" applyBorder="1"/>
    <xf numFmtId="0" fontId="30" fillId="0" borderId="9" xfId="0" applyFont="1" applyBorder="1" applyAlignment="1">
      <alignment horizontal="center"/>
    </xf>
    <xf numFmtId="164" fontId="24" fillId="0" borderId="9" xfId="1" applyNumberFormat="1" applyFont="1" applyBorder="1"/>
    <xf numFmtId="164" fontId="24" fillId="0" borderId="11" xfId="1" applyNumberFormat="1" applyFont="1" applyBorder="1"/>
    <xf numFmtId="164" fontId="24" fillId="0" borderId="9" xfId="1" applyNumberFormat="1" applyFont="1" applyFill="1" applyBorder="1"/>
    <xf numFmtId="164" fontId="30" fillId="0" borderId="9" xfId="1" applyNumberFormat="1" applyFont="1" applyFill="1" applyBorder="1"/>
    <xf numFmtId="0" fontId="24" fillId="0" borderId="8" xfId="0" applyFont="1" applyBorder="1" applyAlignment="1">
      <alignment wrapText="1"/>
    </xf>
    <xf numFmtId="164" fontId="24" fillId="3" borderId="9" xfId="1" applyNumberFormat="1" applyFont="1" applyFill="1" applyBorder="1"/>
    <xf numFmtId="0" fontId="30" fillId="0" borderId="12" xfId="0" applyFont="1" applyBorder="1"/>
    <xf numFmtId="0" fontId="30" fillId="0" borderId="13" xfId="0" applyFont="1" applyBorder="1" applyAlignment="1">
      <alignment horizontal="center"/>
    </xf>
    <xf numFmtId="164" fontId="30" fillId="0" borderId="13" xfId="1" applyNumberFormat="1" applyFont="1" applyBorder="1"/>
    <xf numFmtId="164" fontId="30" fillId="0" borderId="15" xfId="1" applyNumberFormat="1" applyFont="1" applyBorder="1"/>
    <xf numFmtId="0" fontId="33" fillId="0" borderId="40" xfId="0" applyFont="1" applyBorder="1" applyAlignment="1">
      <alignment horizontal="center"/>
    </xf>
    <xf numFmtId="0" fontId="30" fillId="0" borderId="0" xfId="0" applyFont="1" applyAlignment="1"/>
    <xf numFmtId="164" fontId="34" fillId="0" borderId="0" xfId="0" applyNumberFormat="1" applyFont="1"/>
    <xf numFmtId="164" fontId="30" fillId="0" borderId="0" xfId="0" applyNumberFormat="1" applyFont="1"/>
    <xf numFmtId="0" fontId="35" fillId="0" borderId="0" xfId="0" applyFont="1" applyAlignment="1">
      <alignment horizontal="center"/>
    </xf>
    <xf numFmtId="0" fontId="36" fillId="0" borderId="0" xfId="0" applyFont="1"/>
    <xf numFmtId="0" fontId="16" fillId="0" borderId="0" xfId="0" applyFont="1"/>
    <xf numFmtId="0" fontId="37" fillId="0" borderId="0" xfId="0" applyFont="1"/>
    <xf numFmtId="0" fontId="4" fillId="0" borderId="0" xfId="0" applyFont="1" applyAlignment="1">
      <alignment horizontal="center"/>
    </xf>
    <xf numFmtId="0" fontId="27" fillId="0" borderId="0" xfId="0" applyFont="1" applyAlignment="1"/>
    <xf numFmtId="0" fontId="28" fillId="0" borderId="0" xfId="0" applyFont="1"/>
    <xf numFmtId="0" fontId="38" fillId="0" borderId="0" xfId="0" applyFont="1"/>
    <xf numFmtId="0" fontId="35" fillId="0" borderId="0" xfId="0" applyFont="1"/>
    <xf numFmtId="0" fontId="39" fillId="0" borderId="0" xfId="0" applyFont="1"/>
    <xf numFmtId="0" fontId="40" fillId="0" borderId="0" xfId="0" applyFont="1"/>
    <xf numFmtId="166" fontId="41" fillId="0" borderId="0" xfId="0" applyNumberFormat="1" applyFont="1" applyBorder="1" applyAlignment="1"/>
    <xf numFmtId="0" fontId="42" fillId="0" borderId="41" xfId="0" applyFont="1" applyBorder="1" applyAlignment="1">
      <alignment horizontal="center"/>
    </xf>
    <xf numFmtId="0" fontId="42" fillId="0" borderId="42" xfId="0" applyFont="1" applyBorder="1" applyAlignment="1">
      <alignment horizontal="center"/>
    </xf>
    <xf numFmtId="0" fontId="42" fillId="0" borderId="43" xfId="0" applyFont="1" applyBorder="1" applyAlignment="1">
      <alignment horizontal="center"/>
    </xf>
    <xf numFmtId="0" fontId="43" fillId="0" borderId="44" xfId="0" applyFont="1" applyBorder="1"/>
    <xf numFmtId="0" fontId="42" fillId="0" borderId="45" xfId="0" applyFont="1" applyBorder="1" applyAlignment="1">
      <alignment horizontal="center"/>
    </xf>
    <xf numFmtId="0" fontId="42" fillId="0" borderId="46" xfId="0" applyFont="1" applyBorder="1" applyAlignment="1">
      <alignment horizontal="center"/>
    </xf>
    <xf numFmtId="0" fontId="44" fillId="0" borderId="44" xfId="0" applyFont="1" applyBorder="1"/>
    <xf numFmtId="167" fontId="44" fillId="0" borderId="30" xfId="0" applyNumberFormat="1" applyFont="1" applyBorder="1"/>
    <xf numFmtId="167" fontId="44" fillId="0" borderId="47" xfId="0" applyNumberFormat="1" applyFont="1" applyBorder="1"/>
    <xf numFmtId="0" fontId="45" fillId="0" borderId="44" xfId="0" quotePrefix="1" applyFont="1" applyBorder="1"/>
    <xf numFmtId="167" fontId="43" fillId="0" borderId="30" xfId="0" applyNumberFormat="1" applyFont="1" applyBorder="1"/>
    <xf numFmtId="167" fontId="45" fillId="0" borderId="47" xfId="0" applyNumberFormat="1" applyFont="1" applyBorder="1"/>
    <xf numFmtId="167" fontId="42" fillId="0" borderId="30" xfId="0" applyNumberFormat="1" applyFont="1" applyBorder="1"/>
    <xf numFmtId="167" fontId="42" fillId="0" borderId="47" xfId="0" applyNumberFormat="1" applyFont="1" applyBorder="1"/>
    <xf numFmtId="167" fontId="45" fillId="0" borderId="30" xfId="0" applyNumberFormat="1" applyFont="1" applyBorder="1"/>
    <xf numFmtId="167" fontId="27" fillId="0" borderId="0" xfId="0" applyNumberFormat="1" applyFont="1"/>
    <xf numFmtId="167" fontId="43" fillId="0" borderId="47" xfId="0" applyNumberFormat="1" applyFont="1" applyBorder="1"/>
    <xf numFmtId="0" fontId="44" fillId="0" borderId="48" xfId="0" applyFont="1" applyBorder="1"/>
    <xf numFmtId="167" fontId="44" fillId="0" borderId="32" xfId="0" applyNumberFormat="1" applyFont="1" applyBorder="1"/>
    <xf numFmtId="167" fontId="44" fillId="0" borderId="49" xfId="0" applyNumberFormat="1" applyFont="1" applyBorder="1"/>
    <xf numFmtId="0" fontId="35" fillId="0" borderId="44" xfId="0" applyFont="1" applyBorder="1"/>
    <xf numFmtId="0" fontId="35" fillId="0" borderId="50" xfId="0" applyFont="1" applyBorder="1"/>
    <xf numFmtId="3" fontId="27" fillId="0" borderId="51" xfId="0" applyNumberFormat="1" applyFont="1" applyBorder="1"/>
    <xf numFmtId="0" fontId="27" fillId="0" borderId="51" xfId="0" applyFont="1" applyBorder="1"/>
    <xf numFmtId="167" fontId="45" fillId="0" borderId="52" xfId="0" applyNumberFormat="1" applyFont="1" applyBorder="1"/>
    <xf numFmtId="0" fontId="35" fillId="0" borderId="53" xfId="0" applyFont="1" applyBorder="1"/>
    <xf numFmtId="0" fontId="27" fillId="0" borderId="54" xfId="0" applyFont="1" applyBorder="1"/>
    <xf numFmtId="167" fontId="44" fillId="0" borderId="55" xfId="0" applyNumberFormat="1" applyFont="1" applyBorder="1"/>
    <xf numFmtId="0" fontId="43" fillId="0" borderId="0" xfId="0" applyFont="1"/>
    <xf numFmtId="0" fontId="42" fillId="0" borderId="42" xfId="0" applyFont="1" applyBorder="1" applyAlignment="1">
      <alignment horizontal="center" wrapText="1"/>
    </xf>
    <xf numFmtId="0" fontId="43" fillId="0" borderId="0" xfId="0" applyFont="1" applyAlignment="1">
      <alignment horizontal="center"/>
    </xf>
    <xf numFmtId="0" fontId="43" fillId="0" borderId="30" xfId="0" applyFont="1" applyBorder="1"/>
    <xf numFmtId="3" fontId="43" fillId="0" borderId="30" xfId="0" applyNumberFormat="1" applyFont="1" applyBorder="1"/>
    <xf numFmtId="0" fontId="43" fillId="0" borderId="47" xfId="0" applyFont="1" applyBorder="1"/>
    <xf numFmtId="0" fontId="43" fillId="0" borderId="44" xfId="0" applyFont="1" applyBorder="1" applyAlignment="1">
      <alignment horizontal="left"/>
    </xf>
    <xf numFmtId="0" fontId="43" fillId="0" borderId="50" xfId="0" applyFont="1" applyBorder="1"/>
    <xf numFmtId="0" fontId="43" fillId="0" borderId="51" xfId="0" applyFont="1" applyBorder="1"/>
    <xf numFmtId="0" fontId="43" fillId="0" borderId="52" xfId="0" applyFont="1" applyBorder="1"/>
    <xf numFmtId="165" fontId="43" fillId="0" borderId="0" xfId="0" applyNumberFormat="1" applyFont="1"/>
    <xf numFmtId="0" fontId="42" fillId="0" borderId="41" xfId="0" applyFont="1" applyBorder="1" applyAlignment="1">
      <alignment horizontal="center" vertical="center"/>
    </xf>
    <xf numFmtId="0" fontId="42" fillId="0" borderId="56" xfId="0" applyFont="1" applyBorder="1" applyAlignment="1">
      <alignment horizontal="center" vertical="center" wrapText="1"/>
    </xf>
    <xf numFmtId="0" fontId="42" fillId="0" borderId="42" xfId="0" applyFont="1" applyBorder="1" applyAlignment="1">
      <alignment horizontal="center" vertical="center"/>
    </xf>
    <xf numFmtId="0" fontId="42" fillId="0" borderId="42" xfId="0" applyFont="1" applyBorder="1" applyAlignment="1">
      <alignment horizontal="center" vertical="center" wrapText="1"/>
    </xf>
    <xf numFmtId="0" fontId="42" fillId="0" borderId="43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165" fontId="44" fillId="0" borderId="57" xfId="0" applyNumberFormat="1" applyFont="1" applyBorder="1"/>
    <xf numFmtId="165" fontId="44" fillId="0" borderId="30" xfId="0" applyNumberFormat="1" applyFont="1" applyBorder="1"/>
    <xf numFmtId="165" fontId="44" fillId="0" borderId="47" xfId="0" applyNumberFormat="1" applyFont="1" applyBorder="1"/>
    <xf numFmtId="165" fontId="45" fillId="0" borderId="57" xfId="0" quotePrefix="1" applyNumberFormat="1" applyFont="1" applyFill="1" applyBorder="1"/>
    <xf numFmtId="165" fontId="45" fillId="0" borderId="57" xfId="0" quotePrefix="1" applyNumberFormat="1" applyFont="1" applyBorder="1"/>
    <xf numFmtId="165" fontId="45" fillId="0" borderId="30" xfId="0" applyNumberFormat="1" applyFont="1" applyBorder="1"/>
    <xf numFmtId="165" fontId="43" fillId="0" borderId="30" xfId="0" applyNumberFormat="1" applyFont="1" applyBorder="1"/>
    <xf numFmtId="165" fontId="44" fillId="0" borderId="57" xfId="0" applyNumberFormat="1" applyFont="1" applyFill="1" applyBorder="1"/>
    <xf numFmtId="165" fontId="43" fillId="0" borderId="30" xfId="0" applyNumberFormat="1" applyFont="1" applyFill="1" applyBorder="1"/>
    <xf numFmtId="0" fontId="44" fillId="0" borderId="50" xfId="0" applyFont="1" applyBorder="1"/>
    <xf numFmtId="165" fontId="44" fillId="0" borderId="58" xfId="0" applyNumberFormat="1" applyFont="1" applyBorder="1"/>
    <xf numFmtId="165" fontId="44" fillId="0" borderId="51" xfId="0" applyNumberFormat="1" applyFont="1" applyBorder="1"/>
    <xf numFmtId="165" fontId="44" fillId="0" borderId="52" xfId="0" applyNumberFormat="1" applyFont="1" applyBorder="1"/>
    <xf numFmtId="0" fontId="11" fillId="0" borderId="0" xfId="0" applyFont="1" applyFill="1"/>
    <xf numFmtId="165" fontId="27" fillId="0" borderId="0" xfId="0" applyNumberFormat="1" applyFont="1" applyFill="1"/>
    <xf numFmtId="0" fontId="27" fillId="0" borderId="0" xfId="0" applyFont="1" applyFill="1"/>
    <xf numFmtId="0" fontId="16" fillId="0" borderId="41" xfId="0" applyFont="1" applyFill="1" applyBorder="1" applyAlignment="1">
      <alignment horizontal="center"/>
    </xf>
    <xf numFmtId="165" fontId="16" fillId="0" borderId="42" xfId="0" applyNumberFormat="1" applyFont="1" applyFill="1" applyBorder="1" applyAlignment="1">
      <alignment horizontal="center"/>
    </xf>
    <xf numFmtId="165" fontId="16" fillId="0" borderId="43" xfId="0" applyNumberFormat="1" applyFont="1" applyFill="1" applyBorder="1" applyAlignment="1">
      <alignment horizontal="center"/>
    </xf>
    <xf numFmtId="0" fontId="35" fillId="0" borderId="59" xfId="0" applyFont="1" applyFill="1" applyBorder="1"/>
    <xf numFmtId="3" fontId="35" fillId="0" borderId="26" xfId="0" applyNumberFormat="1" applyFont="1" applyFill="1" applyBorder="1"/>
    <xf numFmtId="3" fontId="35" fillId="0" borderId="60" xfId="0" applyNumberFormat="1" applyFont="1" applyFill="1" applyBorder="1"/>
    <xf numFmtId="3" fontId="27" fillId="0" borderId="0" xfId="0" applyNumberFormat="1" applyFont="1" applyFill="1"/>
    <xf numFmtId="0" fontId="35" fillId="0" borderId="44" xfId="0" applyFont="1" applyFill="1" applyBorder="1"/>
    <xf numFmtId="3" fontId="43" fillId="0" borderId="30" xfId="0" applyNumberFormat="1" applyFont="1" applyFill="1" applyBorder="1"/>
    <xf numFmtId="3" fontId="43" fillId="0" borderId="47" xfId="0" applyNumberFormat="1" applyFont="1" applyFill="1" applyBorder="1"/>
    <xf numFmtId="3" fontId="35" fillId="0" borderId="30" xfId="0" applyNumberFormat="1" applyFont="1" applyFill="1" applyBorder="1"/>
    <xf numFmtId="3" fontId="35" fillId="0" borderId="61" xfId="0" applyNumberFormat="1" applyFont="1" applyFill="1" applyBorder="1"/>
    <xf numFmtId="3" fontId="43" fillId="0" borderId="61" xfId="0" applyNumberFormat="1" applyFont="1" applyFill="1" applyBorder="1"/>
    <xf numFmtId="3" fontId="43" fillId="0" borderId="32" xfId="0" applyNumberFormat="1" applyFont="1" applyFill="1" applyBorder="1"/>
    <xf numFmtId="3" fontId="43" fillId="0" borderId="62" xfId="0" applyNumberFormat="1" applyFont="1" applyFill="1" applyBorder="1"/>
    <xf numFmtId="0" fontId="35" fillId="0" borderId="48" xfId="0" applyFont="1" applyFill="1" applyBorder="1"/>
    <xf numFmtId="0" fontId="35" fillId="0" borderId="50" xfId="0" applyFont="1" applyFill="1" applyBorder="1"/>
    <xf numFmtId="3" fontId="35" fillId="0" borderId="51" xfId="0" applyNumberFormat="1" applyFont="1" applyFill="1" applyBorder="1"/>
    <xf numFmtId="3" fontId="35" fillId="0" borderId="63" xfId="0" applyNumberFormat="1" applyFont="1" applyFill="1" applyBorder="1"/>
    <xf numFmtId="3" fontId="35" fillId="0" borderId="33" xfId="0" applyNumberFormat="1" applyFont="1" applyFill="1" applyBorder="1"/>
    <xf numFmtId="3" fontId="35" fillId="0" borderId="32" xfId="0" applyNumberFormat="1" applyFont="1" applyFill="1" applyBorder="1"/>
    <xf numFmtId="3" fontId="35" fillId="0" borderId="62" xfId="0" applyNumberFormat="1" applyFont="1" applyFill="1" applyBorder="1"/>
    <xf numFmtId="3" fontId="35" fillId="0" borderId="45" xfId="0" applyNumberFormat="1" applyFont="1" applyFill="1" applyBorder="1"/>
    <xf numFmtId="3" fontId="35" fillId="0" borderId="64" xfId="0" applyNumberFormat="1" applyFont="1" applyFill="1" applyBorder="1"/>
    <xf numFmtId="0" fontId="35" fillId="0" borderId="0" xfId="0" applyFont="1" applyFill="1"/>
    <xf numFmtId="3" fontId="35" fillId="0" borderId="0" xfId="0" applyNumberFormat="1" applyFont="1" applyFill="1" applyBorder="1"/>
    <xf numFmtId="3" fontId="35" fillId="0" borderId="0" xfId="0" applyNumberFormat="1" applyFont="1" applyFill="1"/>
    <xf numFmtId="0" fontId="35" fillId="0" borderId="65" xfId="0" applyFont="1" applyFill="1" applyBorder="1"/>
    <xf numFmtId="3" fontId="35" fillId="0" borderId="66" xfId="0" applyNumberFormat="1" applyFont="1" applyFill="1" applyBorder="1"/>
    <xf numFmtId="3" fontId="35" fillId="0" borderId="67" xfId="0" applyNumberFormat="1" applyFont="1" applyFill="1" applyBorder="1"/>
    <xf numFmtId="3" fontId="43" fillId="0" borderId="61" xfId="0" applyNumberFormat="1" applyFont="1" applyFill="1" applyBorder="1" applyAlignment="1"/>
    <xf numFmtId="3" fontId="43" fillId="0" borderId="51" xfId="0" applyNumberFormat="1" applyFont="1" applyFill="1" applyBorder="1"/>
    <xf numFmtId="3" fontId="43" fillId="0" borderId="52" xfId="0" applyNumberFormat="1" applyFont="1" applyFill="1" applyBorder="1"/>
    <xf numFmtId="0" fontId="35" fillId="0" borderId="68" xfId="0" applyFont="1" applyFill="1" applyBorder="1"/>
    <xf numFmtId="3" fontId="43" fillId="0" borderId="63" xfId="0" applyNumberFormat="1" applyFont="1" applyFill="1" applyBorder="1"/>
    <xf numFmtId="3" fontId="35" fillId="0" borderId="0" xfId="0" applyNumberFormat="1" applyFont="1" applyFill="1" applyAlignment="1">
      <alignment horizontal="center"/>
    </xf>
    <xf numFmtId="3" fontId="35" fillId="0" borderId="69" xfId="0" applyNumberFormat="1" applyFont="1" applyFill="1" applyBorder="1"/>
    <xf numFmtId="3" fontId="39" fillId="0" borderId="70" xfId="0" applyNumberFormat="1" applyFont="1" applyFill="1" applyBorder="1"/>
    <xf numFmtId="3" fontId="39" fillId="0" borderId="60" xfId="0" applyNumberFormat="1" applyFont="1" applyFill="1" applyBorder="1"/>
    <xf numFmtId="3" fontId="39" fillId="0" borderId="61" xfId="0" applyNumberFormat="1" applyFont="1" applyFill="1" applyBorder="1"/>
    <xf numFmtId="3" fontId="40" fillId="0" borderId="0" xfId="0" applyNumberFormat="1" applyFont="1" applyFill="1" applyBorder="1"/>
    <xf numFmtId="0" fontId="26" fillId="0" borderId="0" xfId="0" applyFont="1" applyFill="1"/>
    <xf numFmtId="3" fontId="28" fillId="0" borderId="0" xfId="0" applyNumberFormat="1" applyFont="1" applyFill="1" applyBorder="1"/>
    <xf numFmtId="165" fontId="35" fillId="0" borderId="0" xfId="0" applyNumberFormat="1" applyFont="1" applyFill="1" applyBorder="1"/>
    <xf numFmtId="167" fontId="28" fillId="0" borderId="0" xfId="0" applyNumberFormat="1" applyFont="1" applyFill="1" applyBorder="1"/>
    <xf numFmtId="0" fontId="28" fillId="0" borderId="0" xfId="0" applyFont="1" applyFill="1" applyBorder="1"/>
    <xf numFmtId="165" fontId="45" fillId="0" borderId="0" xfId="0" applyNumberFormat="1" applyFont="1" applyFill="1" applyAlignment="1">
      <alignment horizontal="right"/>
    </xf>
    <xf numFmtId="0" fontId="27" fillId="0" borderId="0" xfId="0" applyFont="1" applyFill="1" applyAlignment="1">
      <alignment horizontal="center"/>
    </xf>
    <xf numFmtId="165" fontId="27" fillId="0" borderId="0" xfId="0" applyNumberFormat="1" applyFont="1" applyFill="1" applyAlignment="1">
      <alignment horizontal="center"/>
    </xf>
    <xf numFmtId="0" fontId="16" fillId="0" borderId="0" xfId="0" applyFont="1" applyFill="1"/>
    <xf numFmtId="165" fontId="16" fillId="0" borderId="0" xfId="0" applyNumberFormat="1" applyFont="1" applyFill="1"/>
    <xf numFmtId="0" fontId="41" fillId="0" borderId="0" xfId="0" applyFont="1" applyFill="1" applyAlignment="1">
      <alignment horizontal="center"/>
    </xf>
    <xf numFmtId="166" fontId="41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19050</xdr:rowOff>
    </xdr:from>
    <xdr:to>
      <xdr:col>0</xdr:col>
      <xdr:colOff>28575</xdr:colOff>
      <xdr:row>1</xdr:row>
      <xdr:rowOff>19050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8575" y="38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19050</xdr:rowOff>
    </xdr:from>
    <xdr:to>
      <xdr:col>0</xdr:col>
      <xdr:colOff>28575</xdr:colOff>
      <xdr:row>1</xdr:row>
      <xdr:rowOff>19050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28575" y="38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19050</xdr:rowOff>
    </xdr:from>
    <xdr:to>
      <xdr:col>0</xdr:col>
      <xdr:colOff>28575</xdr:colOff>
      <xdr:row>1</xdr:row>
      <xdr:rowOff>19050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857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19050</xdr:rowOff>
    </xdr:from>
    <xdr:to>
      <xdr:col>0</xdr:col>
      <xdr:colOff>28575</xdr:colOff>
      <xdr:row>1</xdr:row>
      <xdr:rowOff>19050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2857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19050</xdr:rowOff>
    </xdr:from>
    <xdr:to>
      <xdr:col>0</xdr:col>
      <xdr:colOff>28575</xdr:colOff>
      <xdr:row>1</xdr:row>
      <xdr:rowOff>19050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2857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19050</xdr:rowOff>
    </xdr:from>
    <xdr:to>
      <xdr:col>0</xdr:col>
      <xdr:colOff>28575</xdr:colOff>
      <xdr:row>1</xdr:row>
      <xdr:rowOff>19050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2857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19050</xdr:rowOff>
    </xdr:from>
    <xdr:to>
      <xdr:col>0</xdr:col>
      <xdr:colOff>28575</xdr:colOff>
      <xdr:row>1</xdr:row>
      <xdr:rowOff>19050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2857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19050</xdr:rowOff>
    </xdr:from>
    <xdr:to>
      <xdr:col>0</xdr:col>
      <xdr:colOff>28575</xdr:colOff>
      <xdr:row>1</xdr:row>
      <xdr:rowOff>19050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2857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19050</xdr:rowOff>
    </xdr:from>
    <xdr:to>
      <xdr:col>0</xdr:col>
      <xdr:colOff>28575</xdr:colOff>
      <xdr:row>3</xdr:row>
      <xdr:rowOff>19050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8575" y="1590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3</xdr:row>
      <xdr:rowOff>19050</xdr:rowOff>
    </xdr:from>
    <xdr:to>
      <xdr:col>0</xdr:col>
      <xdr:colOff>28575</xdr:colOff>
      <xdr:row>3</xdr:row>
      <xdr:rowOff>19050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28575" y="1590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19050</xdr:rowOff>
    </xdr:from>
    <xdr:to>
      <xdr:col>0</xdr:col>
      <xdr:colOff>28575</xdr:colOff>
      <xdr:row>2</xdr:row>
      <xdr:rowOff>19050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28575" y="67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19050</xdr:rowOff>
    </xdr:from>
    <xdr:to>
      <xdr:col>0</xdr:col>
      <xdr:colOff>28575</xdr:colOff>
      <xdr:row>2</xdr:row>
      <xdr:rowOff>19050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28575" y="67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9</xdr:row>
      <xdr:rowOff>19050</xdr:rowOff>
    </xdr:from>
    <xdr:to>
      <xdr:col>0</xdr:col>
      <xdr:colOff>28575</xdr:colOff>
      <xdr:row>9</xdr:row>
      <xdr:rowOff>19050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2857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9</xdr:row>
      <xdr:rowOff>19050</xdr:rowOff>
    </xdr:from>
    <xdr:to>
      <xdr:col>0</xdr:col>
      <xdr:colOff>28575</xdr:colOff>
      <xdr:row>9</xdr:row>
      <xdr:rowOff>19050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2857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6"/>
  <sheetViews>
    <sheetView topLeftCell="A76" workbookViewId="0">
      <selection activeCell="C100" sqref="C100"/>
    </sheetView>
  </sheetViews>
  <sheetFormatPr defaultRowHeight="12"/>
  <cols>
    <col min="1" max="1" width="37.85546875" style="3" customWidth="1"/>
    <col min="2" max="3" width="9.140625" style="3"/>
    <col min="4" max="4" width="19.28515625" style="3" customWidth="1"/>
    <col min="5" max="5" width="19.140625" style="3" customWidth="1"/>
    <col min="6" max="6" width="9.140625" style="5"/>
    <col min="7" max="16384" width="9.140625" style="3"/>
  </cols>
  <sheetData>
    <row r="1" spans="1:9" ht="18.75">
      <c r="A1" s="1" t="s">
        <v>0</v>
      </c>
      <c r="B1" s="2"/>
      <c r="D1" s="4" t="s">
        <v>1</v>
      </c>
    </row>
    <row r="2" spans="1:9" ht="14.25">
      <c r="A2" s="2" t="s">
        <v>2</v>
      </c>
      <c r="B2" s="2"/>
      <c r="D2" s="6" t="s">
        <v>3</v>
      </c>
    </row>
    <row r="3" spans="1:9">
      <c r="A3" s="7" t="s">
        <v>4</v>
      </c>
      <c r="B3" s="7"/>
    </row>
    <row r="4" spans="1:9">
      <c r="E4" s="3" t="s">
        <v>5</v>
      </c>
    </row>
    <row r="5" spans="1:9" ht="18.75">
      <c r="A5" s="8" t="s">
        <v>6</v>
      </c>
      <c r="B5" s="9"/>
      <c r="C5" s="9"/>
      <c r="D5" s="9"/>
      <c r="E5" s="10" t="s">
        <v>7</v>
      </c>
    </row>
    <row r="7" spans="1:9" ht="12.75" thickBot="1"/>
    <row r="8" spans="1:9" ht="13.5" thickTop="1">
      <c r="A8" s="11" t="s">
        <v>8</v>
      </c>
      <c r="B8" s="12" t="s">
        <v>9</v>
      </c>
      <c r="C8" s="12" t="s">
        <v>10</v>
      </c>
      <c r="D8" s="12" t="s">
        <v>11</v>
      </c>
      <c r="E8" s="13" t="s">
        <v>12</v>
      </c>
    </row>
    <row r="9" spans="1:9" ht="12.75">
      <c r="A9" s="14" t="s">
        <v>13</v>
      </c>
      <c r="B9" s="15"/>
      <c r="C9" s="15"/>
      <c r="D9" s="16" t="s">
        <v>14</v>
      </c>
      <c r="E9" s="17" t="s">
        <v>14</v>
      </c>
    </row>
    <row r="10" spans="1:9" ht="12.75">
      <c r="A10" s="18" t="s">
        <v>15</v>
      </c>
      <c r="B10" s="19" t="s">
        <v>16</v>
      </c>
      <c r="C10" s="20"/>
      <c r="D10" s="21">
        <v>214489558642</v>
      </c>
      <c r="E10" s="22">
        <v>329095482125</v>
      </c>
    </row>
    <row r="11" spans="1:9" ht="12.75">
      <c r="A11" s="18" t="s">
        <v>17</v>
      </c>
      <c r="B11" s="19" t="s">
        <v>18</v>
      </c>
      <c r="C11" s="20"/>
      <c r="D11" s="21">
        <v>1700813972</v>
      </c>
      <c r="E11" s="23">
        <v>655514470</v>
      </c>
    </row>
    <row r="12" spans="1:9" ht="12.75">
      <c r="A12" s="24" t="s">
        <v>19</v>
      </c>
      <c r="B12" s="25" t="s">
        <v>20</v>
      </c>
      <c r="C12" s="26" t="s">
        <v>21</v>
      </c>
      <c r="D12" s="27">
        <v>1700813972</v>
      </c>
      <c r="E12" s="28">
        <v>655514470</v>
      </c>
      <c r="H12" s="5"/>
      <c r="I12" s="29"/>
    </row>
    <row r="13" spans="1:9" ht="12.75">
      <c r="A13" s="24" t="s">
        <v>22</v>
      </c>
      <c r="B13" s="25" t="s">
        <v>23</v>
      </c>
      <c r="C13" s="26"/>
      <c r="D13" s="30">
        <v>0</v>
      </c>
      <c r="E13" s="28">
        <v>0</v>
      </c>
      <c r="I13" s="29"/>
    </row>
    <row r="14" spans="1:9" ht="12.75">
      <c r="A14" s="18" t="s">
        <v>24</v>
      </c>
      <c r="B14" s="19" t="s">
        <v>25</v>
      </c>
      <c r="C14" s="20"/>
      <c r="D14" s="31">
        <v>0</v>
      </c>
      <c r="E14" s="23">
        <v>0</v>
      </c>
      <c r="I14" s="29"/>
    </row>
    <row r="15" spans="1:9" ht="12.75">
      <c r="A15" s="24" t="s">
        <v>26</v>
      </c>
      <c r="B15" s="25" t="s">
        <v>27</v>
      </c>
      <c r="C15" s="26"/>
      <c r="D15" s="30">
        <v>0</v>
      </c>
      <c r="E15" s="28">
        <v>0</v>
      </c>
      <c r="I15" s="29"/>
    </row>
    <row r="16" spans="1:9" ht="12.75">
      <c r="A16" s="24" t="s">
        <v>28</v>
      </c>
      <c r="B16" s="25" t="s">
        <v>29</v>
      </c>
      <c r="C16" s="26"/>
      <c r="D16" s="30">
        <v>0</v>
      </c>
      <c r="E16" s="28">
        <v>0</v>
      </c>
      <c r="I16" s="29"/>
    </row>
    <row r="17" spans="1:9" ht="12.75">
      <c r="A17" s="18" t="s">
        <v>30</v>
      </c>
      <c r="B17" s="19" t="s">
        <v>31</v>
      </c>
      <c r="C17" s="20"/>
      <c r="D17" s="31">
        <v>94817519234</v>
      </c>
      <c r="E17" s="23">
        <v>182918260882</v>
      </c>
      <c r="G17" s="29"/>
      <c r="I17" s="29"/>
    </row>
    <row r="18" spans="1:9" ht="12.75">
      <c r="A18" s="24" t="s">
        <v>32</v>
      </c>
      <c r="B18" s="25" t="s">
        <v>33</v>
      </c>
      <c r="C18" s="26"/>
      <c r="D18" s="30">
        <v>66774678855</v>
      </c>
      <c r="E18" s="28">
        <v>129604318201</v>
      </c>
      <c r="H18" s="5"/>
      <c r="I18" s="29"/>
    </row>
    <row r="19" spans="1:9" ht="12.75">
      <c r="A19" s="24" t="s">
        <v>34</v>
      </c>
      <c r="B19" s="25" t="s">
        <v>35</v>
      </c>
      <c r="C19" s="26"/>
      <c r="D19" s="30">
        <v>25392997898</v>
      </c>
      <c r="E19" s="28">
        <v>37706823026</v>
      </c>
      <c r="I19" s="29"/>
    </row>
    <row r="20" spans="1:9" ht="12.75">
      <c r="A20" s="24" t="s">
        <v>36</v>
      </c>
      <c r="B20" s="25" t="s">
        <v>37</v>
      </c>
      <c r="C20" s="26"/>
      <c r="D20" s="27"/>
      <c r="E20" s="28"/>
      <c r="I20" s="29"/>
    </row>
    <row r="21" spans="1:9" ht="12.75">
      <c r="A21" s="24" t="s">
        <v>38</v>
      </c>
      <c r="B21" s="25" t="s">
        <v>39</v>
      </c>
      <c r="C21" s="26"/>
      <c r="D21" s="27"/>
      <c r="E21" s="28"/>
      <c r="I21" s="29"/>
    </row>
    <row r="22" spans="1:9" ht="12.75">
      <c r="A22" s="24" t="s">
        <v>40</v>
      </c>
      <c r="B22" s="25" t="s">
        <v>41</v>
      </c>
      <c r="C22" s="26" t="s">
        <v>42</v>
      </c>
      <c r="D22" s="30">
        <v>2649842481</v>
      </c>
      <c r="E22" s="28">
        <v>15607119655</v>
      </c>
      <c r="I22" s="29"/>
    </row>
    <row r="23" spans="1:9" ht="12.75">
      <c r="A23" s="24" t="s">
        <v>43</v>
      </c>
      <c r="B23" s="25" t="s">
        <v>44</v>
      </c>
      <c r="C23" s="26"/>
      <c r="D23" s="30"/>
      <c r="E23" s="28">
        <v>0</v>
      </c>
      <c r="I23" s="29"/>
    </row>
    <row r="24" spans="1:9" ht="12.75">
      <c r="A24" s="18" t="s">
        <v>45</v>
      </c>
      <c r="B24" s="19" t="s">
        <v>46</v>
      </c>
      <c r="C24" s="20"/>
      <c r="D24" s="31">
        <v>87835899912</v>
      </c>
      <c r="E24" s="23">
        <v>125742945354</v>
      </c>
      <c r="G24" s="5"/>
      <c r="I24" s="29"/>
    </row>
    <row r="25" spans="1:9" ht="12.75">
      <c r="A25" s="24" t="s">
        <v>47</v>
      </c>
      <c r="B25" s="25" t="s">
        <v>48</v>
      </c>
      <c r="C25" s="26" t="s">
        <v>49</v>
      </c>
      <c r="D25" s="30">
        <v>98553918930</v>
      </c>
      <c r="E25" s="28">
        <v>142925243354</v>
      </c>
      <c r="H25" s="5"/>
      <c r="I25" s="29"/>
    </row>
    <row r="26" spans="1:9" ht="12.75">
      <c r="A26" s="24" t="s">
        <v>50</v>
      </c>
      <c r="B26" s="25" t="s">
        <v>51</v>
      </c>
      <c r="C26" s="26"/>
      <c r="D26" s="30">
        <v>-10718019018</v>
      </c>
      <c r="E26" s="28">
        <v>-17182298000</v>
      </c>
      <c r="H26" s="5"/>
      <c r="I26" s="29"/>
    </row>
    <row r="27" spans="1:9" ht="12.75">
      <c r="A27" s="18" t="s">
        <v>52</v>
      </c>
      <c r="B27" s="19" t="s">
        <v>53</v>
      </c>
      <c r="C27" s="20"/>
      <c r="D27" s="31">
        <v>30135325524</v>
      </c>
      <c r="E27" s="23">
        <v>19778761419</v>
      </c>
      <c r="I27" s="29"/>
    </row>
    <row r="28" spans="1:9" ht="12.75">
      <c r="A28" s="24" t="s">
        <v>54</v>
      </c>
      <c r="B28" s="25" t="s">
        <v>55</v>
      </c>
      <c r="C28" s="26"/>
      <c r="D28" s="30">
        <v>10449621341</v>
      </c>
      <c r="E28" s="28"/>
      <c r="G28" s="5"/>
      <c r="H28" s="5"/>
      <c r="I28" s="29"/>
    </row>
    <row r="29" spans="1:9" ht="12.75">
      <c r="A29" s="24" t="s">
        <v>56</v>
      </c>
      <c r="B29" s="25" t="s">
        <v>57</v>
      </c>
      <c r="C29" s="26"/>
      <c r="D29" s="30">
        <v>17884756420</v>
      </c>
      <c r="E29" s="28">
        <v>19778761419</v>
      </c>
      <c r="H29" s="5"/>
      <c r="I29" s="29"/>
    </row>
    <row r="30" spans="1:9" ht="12.75">
      <c r="A30" s="24" t="s">
        <v>58</v>
      </c>
      <c r="B30" s="25" t="s">
        <v>59</v>
      </c>
      <c r="C30" s="26"/>
      <c r="D30" s="30">
        <v>1674177763</v>
      </c>
      <c r="E30" s="28"/>
      <c r="H30" s="5"/>
      <c r="I30" s="29"/>
    </row>
    <row r="31" spans="1:9" ht="12.75">
      <c r="A31" s="24" t="s">
        <v>60</v>
      </c>
      <c r="B31" s="25" t="s">
        <v>61</v>
      </c>
      <c r="C31" s="26"/>
      <c r="D31" s="30">
        <v>126770000</v>
      </c>
      <c r="E31" s="28"/>
      <c r="H31" s="5"/>
      <c r="I31" s="29"/>
    </row>
    <row r="32" spans="1:9" ht="12.75">
      <c r="A32" s="18" t="s">
        <v>62</v>
      </c>
      <c r="B32" s="19" t="s">
        <v>63</v>
      </c>
      <c r="C32" s="20"/>
      <c r="D32" s="31">
        <v>2155609540934</v>
      </c>
      <c r="E32" s="23">
        <v>1851165843863</v>
      </c>
      <c r="I32" s="29"/>
    </row>
    <row r="33" spans="1:9" ht="12.75">
      <c r="A33" s="18" t="s">
        <v>64</v>
      </c>
      <c r="B33" s="19" t="s">
        <v>65</v>
      </c>
      <c r="C33" s="20"/>
      <c r="D33" s="21">
        <v>7866613880</v>
      </c>
      <c r="E33" s="23">
        <v>7419994380</v>
      </c>
      <c r="I33" s="29"/>
    </row>
    <row r="34" spans="1:9" ht="12.75">
      <c r="A34" s="24" t="s">
        <v>66</v>
      </c>
      <c r="B34" s="25" t="s">
        <v>67</v>
      </c>
      <c r="C34" s="26"/>
      <c r="D34" s="27"/>
      <c r="E34" s="28">
        <v>0</v>
      </c>
      <c r="I34" s="29"/>
    </row>
    <row r="35" spans="1:9" ht="12.75">
      <c r="A35" s="24" t="s">
        <v>68</v>
      </c>
      <c r="B35" s="25" t="s">
        <v>69</v>
      </c>
      <c r="C35" s="26"/>
      <c r="D35" s="27">
        <v>0</v>
      </c>
      <c r="E35" s="28">
        <v>0</v>
      </c>
      <c r="I35" s="29"/>
    </row>
    <row r="36" spans="1:9" ht="12.75">
      <c r="A36" s="24" t="s">
        <v>70</v>
      </c>
      <c r="B36" s="25" t="s">
        <v>71</v>
      </c>
      <c r="C36" s="26"/>
      <c r="D36" s="27"/>
      <c r="E36" s="28">
        <v>0</v>
      </c>
      <c r="I36" s="29"/>
    </row>
    <row r="37" spans="1:9" ht="12.75">
      <c r="A37" s="24" t="s">
        <v>72</v>
      </c>
      <c r="B37" s="25" t="s">
        <v>73</v>
      </c>
      <c r="C37" s="26"/>
      <c r="D37" s="30">
        <v>7866613880</v>
      </c>
      <c r="E37" s="28">
        <v>7419994380</v>
      </c>
      <c r="G37" s="5"/>
      <c r="I37" s="29"/>
    </row>
    <row r="38" spans="1:9" ht="12.75">
      <c r="A38" s="24" t="s">
        <v>74</v>
      </c>
      <c r="B38" s="25" t="s">
        <v>75</v>
      </c>
      <c r="C38" s="26"/>
      <c r="D38" s="27">
        <v>0</v>
      </c>
      <c r="E38" s="28">
        <v>0</v>
      </c>
      <c r="I38" s="29"/>
    </row>
    <row r="39" spans="1:9" ht="12.75">
      <c r="A39" s="18" t="s">
        <v>76</v>
      </c>
      <c r="B39" s="19" t="s">
        <v>77</v>
      </c>
      <c r="C39" s="20"/>
      <c r="D39" s="21">
        <v>2037838318320</v>
      </c>
      <c r="E39" s="23">
        <v>1731806819473</v>
      </c>
      <c r="I39" s="29"/>
    </row>
    <row r="40" spans="1:9" ht="12.75">
      <c r="A40" s="18" t="s">
        <v>78</v>
      </c>
      <c r="B40" s="19" t="s">
        <v>79</v>
      </c>
      <c r="C40" s="20" t="s">
        <v>80</v>
      </c>
      <c r="D40" s="21">
        <v>1332359516110</v>
      </c>
      <c r="E40" s="23">
        <v>1248650544251</v>
      </c>
      <c r="I40" s="29"/>
    </row>
    <row r="41" spans="1:9" ht="12.75">
      <c r="A41" s="24" t="s">
        <v>81</v>
      </c>
      <c r="B41" s="25" t="s">
        <v>82</v>
      </c>
      <c r="C41" s="26"/>
      <c r="D41" s="27">
        <v>2396704892469</v>
      </c>
      <c r="E41" s="28">
        <v>2166884634829</v>
      </c>
      <c r="H41" s="5"/>
      <c r="I41" s="29"/>
    </row>
    <row r="42" spans="1:9" ht="12.75">
      <c r="A42" s="24" t="s">
        <v>83</v>
      </c>
      <c r="B42" s="25" t="s">
        <v>84</v>
      </c>
      <c r="C42" s="26"/>
      <c r="D42" s="27">
        <v>-1064345376359</v>
      </c>
      <c r="E42" s="28">
        <v>-918234090578</v>
      </c>
      <c r="H42" s="5"/>
      <c r="I42" s="29"/>
    </row>
    <row r="43" spans="1:9" ht="12.75">
      <c r="A43" s="18" t="s">
        <v>85</v>
      </c>
      <c r="B43" s="19" t="s">
        <v>86</v>
      </c>
      <c r="C43" s="20"/>
      <c r="D43" s="21">
        <v>0</v>
      </c>
      <c r="E43" s="23">
        <v>0</v>
      </c>
      <c r="I43" s="29"/>
    </row>
    <row r="44" spans="1:9" ht="12.75">
      <c r="A44" s="24" t="s">
        <v>81</v>
      </c>
      <c r="B44" s="25" t="s">
        <v>87</v>
      </c>
      <c r="C44" s="26"/>
      <c r="D44" s="27"/>
      <c r="E44" s="28">
        <v>0</v>
      </c>
      <c r="I44" s="29"/>
    </row>
    <row r="45" spans="1:9" ht="12.75">
      <c r="A45" s="24" t="s">
        <v>83</v>
      </c>
      <c r="B45" s="25" t="s">
        <v>88</v>
      </c>
      <c r="C45" s="26"/>
      <c r="D45" s="27"/>
      <c r="E45" s="28">
        <v>0</v>
      </c>
      <c r="I45" s="29"/>
    </row>
    <row r="46" spans="1:9" ht="12.75">
      <c r="A46" s="18" t="s">
        <v>89</v>
      </c>
      <c r="B46" s="19" t="s">
        <v>90</v>
      </c>
      <c r="C46" s="20" t="s">
        <v>91</v>
      </c>
      <c r="D46" s="21">
        <v>39425858</v>
      </c>
      <c r="E46" s="23">
        <v>68592524</v>
      </c>
      <c r="I46" s="29"/>
    </row>
    <row r="47" spans="1:9" ht="12.75">
      <c r="A47" s="24" t="s">
        <v>81</v>
      </c>
      <c r="B47" s="25" t="s">
        <v>92</v>
      </c>
      <c r="C47" s="26"/>
      <c r="D47" s="27">
        <v>741052447</v>
      </c>
      <c r="E47" s="28">
        <v>741052447</v>
      </c>
      <c r="H47" s="5"/>
      <c r="I47" s="29"/>
    </row>
    <row r="48" spans="1:9" ht="12.75">
      <c r="A48" s="24" t="s">
        <v>83</v>
      </c>
      <c r="B48" s="25" t="s">
        <v>93</v>
      </c>
      <c r="C48" s="26"/>
      <c r="D48" s="27">
        <v>-701626589</v>
      </c>
      <c r="E48" s="28">
        <v>-672459923</v>
      </c>
      <c r="H48" s="5"/>
      <c r="I48" s="29"/>
    </row>
    <row r="49" spans="1:9" ht="12.75">
      <c r="A49" s="18" t="s">
        <v>94</v>
      </c>
      <c r="B49" s="25" t="s">
        <v>95</v>
      </c>
      <c r="C49" s="26" t="s">
        <v>96</v>
      </c>
      <c r="D49" s="21">
        <v>705439376352</v>
      </c>
      <c r="E49" s="23">
        <v>483087682698</v>
      </c>
      <c r="H49" s="5"/>
      <c r="I49" s="29"/>
    </row>
    <row r="50" spans="1:9" ht="12.75">
      <c r="A50" s="18" t="s">
        <v>97</v>
      </c>
      <c r="B50" s="19" t="s">
        <v>98</v>
      </c>
      <c r="C50" s="20"/>
      <c r="D50" s="21">
        <v>0</v>
      </c>
      <c r="E50" s="23">
        <v>0</v>
      </c>
      <c r="I50" s="29"/>
    </row>
    <row r="51" spans="1:9" ht="12.75">
      <c r="A51" s="24" t="s">
        <v>81</v>
      </c>
      <c r="B51" s="25" t="s">
        <v>99</v>
      </c>
      <c r="C51" s="26"/>
      <c r="D51" s="27">
        <v>0</v>
      </c>
      <c r="E51" s="28">
        <v>0</v>
      </c>
      <c r="I51" s="29"/>
    </row>
    <row r="52" spans="1:9" ht="12.75">
      <c r="A52" s="24" t="s">
        <v>83</v>
      </c>
      <c r="B52" s="25" t="s">
        <v>100</v>
      </c>
      <c r="C52" s="26"/>
      <c r="D52" s="27">
        <v>0</v>
      </c>
      <c r="E52" s="28">
        <v>0</v>
      </c>
      <c r="I52" s="29"/>
    </row>
    <row r="53" spans="1:9" ht="12.75">
      <c r="A53" s="18" t="s">
        <v>101</v>
      </c>
      <c r="B53" s="19" t="s">
        <v>102</v>
      </c>
      <c r="C53" s="20"/>
      <c r="D53" s="21">
        <v>0</v>
      </c>
      <c r="E53" s="23">
        <v>0</v>
      </c>
      <c r="I53" s="29"/>
    </row>
    <row r="54" spans="1:9" ht="12.75">
      <c r="A54" s="24" t="s">
        <v>103</v>
      </c>
      <c r="B54" s="25" t="s">
        <v>104</v>
      </c>
      <c r="C54" s="26"/>
      <c r="D54" s="27">
        <v>0</v>
      </c>
      <c r="E54" s="28">
        <v>0</v>
      </c>
      <c r="I54" s="29"/>
    </row>
    <row r="55" spans="1:9" ht="12.75">
      <c r="A55" s="24" t="s">
        <v>105</v>
      </c>
      <c r="B55" s="25" t="s">
        <v>106</v>
      </c>
      <c r="C55" s="26"/>
      <c r="D55" s="27">
        <v>0</v>
      </c>
      <c r="E55" s="28">
        <v>0</v>
      </c>
      <c r="I55" s="29"/>
    </row>
    <row r="56" spans="1:9" ht="12.75">
      <c r="A56" s="24" t="s">
        <v>107</v>
      </c>
      <c r="B56" s="25" t="s">
        <v>108</v>
      </c>
      <c r="C56" s="26"/>
      <c r="D56" s="27">
        <v>0</v>
      </c>
      <c r="E56" s="28">
        <v>0</v>
      </c>
      <c r="I56" s="29"/>
    </row>
    <row r="57" spans="1:9" ht="12.75">
      <c r="A57" s="24" t="s">
        <v>109</v>
      </c>
      <c r="B57" s="25" t="s">
        <v>110</v>
      </c>
      <c r="C57" s="26"/>
      <c r="D57" s="27">
        <v>0</v>
      </c>
      <c r="E57" s="28">
        <v>0</v>
      </c>
      <c r="I57" s="29"/>
    </row>
    <row r="58" spans="1:9" ht="12.75">
      <c r="A58" s="18" t="s">
        <v>111</v>
      </c>
      <c r="B58" s="19" t="s">
        <v>112</v>
      </c>
      <c r="C58" s="20"/>
      <c r="D58" s="21">
        <v>109904608734</v>
      </c>
      <c r="E58" s="23">
        <v>111939030010</v>
      </c>
      <c r="I58" s="29"/>
    </row>
    <row r="59" spans="1:9" ht="12.75">
      <c r="A59" s="24" t="s">
        <v>113</v>
      </c>
      <c r="B59" s="25" t="s">
        <v>114</v>
      </c>
      <c r="C59" s="26" t="s">
        <v>115</v>
      </c>
      <c r="D59" s="27">
        <v>100306243889</v>
      </c>
      <c r="E59" s="28">
        <v>107701304010</v>
      </c>
      <c r="H59" s="5"/>
      <c r="I59" s="29"/>
    </row>
    <row r="60" spans="1:9" ht="12.75">
      <c r="A60" s="24" t="s">
        <v>116</v>
      </c>
      <c r="B60" s="25" t="s">
        <v>117</v>
      </c>
      <c r="C60" s="26"/>
      <c r="D60" s="27"/>
      <c r="E60" s="28"/>
      <c r="I60" s="29"/>
    </row>
    <row r="61" spans="1:9" ht="12.75">
      <c r="A61" s="24" t="s">
        <v>118</v>
      </c>
      <c r="B61" s="25" t="s">
        <v>119</v>
      </c>
      <c r="C61" s="26"/>
      <c r="D61" s="30">
        <v>9598364845</v>
      </c>
      <c r="E61" s="28">
        <v>4237726000</v>
      </c>
      <c r="G61" s="29"/>
      <c r="H61" s="5"/>
      <c r="I61" s="29"/>
    </row>
    <row r="62" spans="1:9" ht="12.75">
      <c r="A62" s="18" t="s">
        <v>120</v>
      </c>
      <c r="B62" s="25" t="s">
        <v>121</v>
      </c>
      <c r="C62" s="26"/>
      <c r="D62" s="27">
        <v>0</v>
      </c>
      <c r="E62" s="28">
        <v>0</v>
      </c>
      <c r="I62" s="29"/>
    </row>
    <row r="63" spans="1:9" ht="15">
      <c r="A63" s="32" t="s">
        <v>122</v>
      </c>
      <c r="B63" s="19" t="s">
        <v>123</v>
      </c>
      <c r="C63" s="20"/>
      <c r="D63" s="33">
        <v>2370099099576</v>
      </c>
      <c r="E63" s="34">
        <v>2180261325988</v>
      </c>
      <c r="F63" s="35"/>
      <c r="I63" s="29"/>
    </row>
    <row r="64" spans="1:9" ht="12.75">
      <c r="A64" s="32" t="s">
        <v>124</v>
      </c>
      <c r="B64" s="19"/>
      <c r="C64" s="20"/>
      <c r="D64" s="21" t="s">
        <v>14</v>
      </c>
      <c r="E64" s="23" t="s">
        <v>14</v>
      </c>
      <c r="I64" s="29"/>
    </row>
    <row r="65" spans="1:9" ht="12.75">
      <c r="A65" s="18" t="s">
        <v>125</v>
      </c>
      <c r="B65" s="19" t="s">
        <v>126</v>
      </c>
      <c r="C65" s="20"/>
      <c r="D65" s="21">
        <v>2101503223889</v>
      </c>
      <c r="E65" s="23">
        <v>1931274010865</v>
      </c>
      <c r="G65" s="29"/>
      <c r="H65" s="29"/>
      <c r="I65" s="29"/>
    </row>
    <row r="66" spans="1:9" ht="12.75">
      <c r="A66" s="18" t="s">
        <v>127</v>
      </c>
      <c r="B66" s="19" t="s">
        <v>128</v>
      </c>
      <c r="C66" s="20"/>
      <c r="D66" s="21">
        <v>628206266103</v>
      </c>
      <c r="E66" s="23">
        <v>791618087261</v>
      </c>
      <c r="I66" s="29"/>
    </row>
    <row r="67" spans="1:9" ht="12.75">
      <c r="A67" s="24" t="s">
        <v>129</v>
      </c>
      <c r="B67" s="25" t="s">
        <v>130</v>
      </c>
      <c r="C67" s="26" t="s">
        <v>131</v>
      </c>
      <c r="D67" s="27">
        <v>66083276709</v>
      </c>
      <c r="E67" s="28">
        <v>256374968364</v>
      </c>
      <c r="H67" s="5"/>
      <c r="I67" s="29"/>
    </row>
    <row r="68" spans="1:9" ht="12.75">
      <c r="A68" s="24" t="s">
        <v>132</v>
      </c>
      <c r="B68" s="36" t="s">
        <v>133</v>
      </c>
      <c r="C68" s="37"/>
      <c r="D68" s="30">
        <v>254706890203</v>
      </c>
      <c r="E68" s="38">
        <v>290108213211</v>
      </c>
      <c r="G68" s="5"/>
      <c r="I68" s="29"/>
    </row>
    <row r="69" spans="1:9" ht="12.75">
      <c r="A69" s="24" t="s">
        <v>134</v>
      </c>
      <c r="B69" s="36" t="s">
        <v>135</v>
      </c>
      <c r="C69" s="37"/>
      <c r="D69" s="27"/>
      <c r="E69" s="28"/>
      <c r="I69" s="29"/>
    </row>
    <row r="70" spans="1:9" ht="12.75">
      <c r="A70" s="24" t="s">
        <v>136</v>
      </c>
      <c r="B70" s="36" t="s">
        <v>137</v>
      </c>
      <c r="C70" s="37" t="s">
        <v>138</v>
      </c>
      <c r="D70" s="27">
        <v>24504177639</v>
      </c>
      <c r="E70" s="28">
        <v>18533778477</v>
      </c>
      <c r="G70" s="29"/>
      <c r="I70" s="29"/>
    </row>
    <row r="71" spans="1:9" ht="12.75">
      <c r="A71" s="24" t="s">
        <v>139</v>
      </c>
      <c r="B71" s="36" t="s">
        <v>140</v>
      </c>
      <c r="C71" s="37"/>
      <c r="D71" s="27">
        <v>100359242993</v>
      </c>
      <c r="E71" s="28">
        <v>103650526145</v>
      </c>
      <c r="H71" s="5"/>
      <c r="I71" s="29"/>
    </row>
    <row r="72" spans="1:9" ht="12.75">
      <c r="A72" s="24" t="s">
        <v>141</v>
      </c>
      <c r="B72" s="36" t="s">
        <v>142</v>
      </c>
      <c r="C72" s="37" t="s">
        <v>143</v>
      </c>
      <c r="D72" s="27">
        <v>139136336169</v>
      </c>
      <c r="E72" s="28">
        <v>69743134453</v>
      </c>
      <c r="H72" s="5"/>
      <c r="I72" s="29"/>
    </row>
    <row r="73" spans="1:9" ht="12.75">
      <c r="A73" s="24" t="s">
        <v>144</v>
      </c>
      <c r="B73" s="36" t="s">
        <v>145</v>
      </c>
      <c r="C73" s="37"/>
      <c r="D73" s="27">
        <v>33727344783</v>
      </c>
      <c r="E73" s="28">
        <v>17560895078</v>
      </c>
      <c r="H73" s="5"/>
      <c r="I73" s="29"/>
    </row>
    <row r="74" spans="1:9" ht="12.75">
      <c r="A74" s="24" t="s">
        <v>146</v>
      </c>
      <c r="B74" s="36" t="s">
        <v>147</v>
      </c>
      <c r="C74" s="37"/>
      <c r="D74" s="27"/>
      <c r="E74" s="28"/>
      <c r="I74" s="29"/>
    </row>
    <row r="75" spans="1:9" ht="12.75">
      <c r="A75" s="24" t="s">
        <v>148</v>
      </c>
      <c r="B75" s="36" t="s">
        <v>149</v>
      </c>
      <c r="C75" s="37" t="s">
        <v>150</v>
      </c>
      <c r="D75" s="27">
        <v>6001696710</v>
      </c>
      <c r="E75" s="28">
        <v>25648862302</v>
      </c>
      <c r="I75" s="29"/>
    </row>
    <row r="76" spans="1:9" ht="12.75">
      <c r="A76" s="24" t="s">
        <v>151</v>
      </c>
      <c r="B76" s="36" t="s">
        <v>152</v>
      </c>
      <c r="C76" s="37"/>
      <c r="D76" s="27"/>
      <c r="E76" s="28"/>
      <c r="I76" s="29"/>
    </row>
    <row r="77" spans="1:9" ht="12.75">
      <c r="A77" s="24" t="s">
        <v>153</v>
      </c>
      <c r="B77" s="25" t="s">
        <v>154</v>
      </c>
      <c r="C77" s="26"/>
      <c r="D77" s="27">
        <v>3687300897</v>
      </c>
      <c r="E77" s="28">
        <v>9997709231</v>
      </c>
      <c r="H77" s="5"/>
      <c r="I77" s="29"/>
    </row>
    <row r="78" spans="1:9" ht="12.75">
      <c r="A78" s="18" t="s">
        <v>155</v>
      </c>
      <c r="B78" s="19" t="s">
        <v>156</v>
      </c>
      <c r="C78" s="20"/>
      <c r="D78" s="21">
        <v>1473296957786</v>
      </c>
      <c r="E78" s="23">
        <v>1139655923604</v>
      </c>
      <c r="I78" s="29"/>
    </row>
    <row r="79" spans="1:9" ht="12.75">
      <c r="A79" s="24" t="s">
        <v>157</v>
      </c>
      <c r="B79" s="25" t="s">
        <v>158</v>
      </c>
      <c r="C79" s="26"/>
      <c r="D79" s="27"/>
      <c r="E79" s="28">
        <v>0</v>
      </c>
      <c r="I79" s="29"/>
    </row>
    <row r="80" spans="1:9" ht="12.75">
      <c r="A80" s="24" t="s">
        <v>159</v>
      </c>
      <c r="B80" s="25" t="s">
        <v>160</v>
      </c>
      <c r="C80" s="26"/>
      <c r="D80" s="27"/>
      <c r="E80" s="28">
        <v>0</v>
      </c>
      <c r="I80" s="29"/>
    </row>
    <row r="81" spans="1:9" ht="12.75">
      <c r="A81" s="24" t="s">
        <v>161</v>
      </c>
      <c r="B81" s="25" t="s">
        <v>162</v>
      </c>
      <c r="C81" s="26"/>
      <c r="D81" s="27"/>
      <c r="E81" s="28">
        <v>0</v>
      </c>
      <c r="I81" s="29"/>
    </row>
    <row r="82" spans="1:9" ht="12.75">
      <c r="A82" s="24" t="s">
        <v>163</v>
      </c>
      <c r="B82" s="25" t="s">
        <v>164</v>
      </c>
      <c r="C82" s="26" t="s">
        <v>165</v>
      </c>
      <c r="D82" s="27">
        <v>1473296957786</v>
      </c>
      <c r="E82" s="28">
        <v>1139609706591</v>
      </c>
      <c r="G82" s="29"/>
      <c r="H82" s="5"/>
      <c r="I82" s="29"/>
    </row>
    <row r="83" spans="1:9" ht="12.75">
      <c r="A83" s="24" t="s">
        <v>166</v>
      </c>
      <c r="B83" s="25" t="s">
        <v>167</v>
      </c>
      <c r="C83" s="26"/>
      <c r="D83" s="27"/>
      <c r="E83" s="28"/>
      <c r="I83" s="29"/>
    </row>
    <row r="84" spans="1:9" ht="12.75">
      <c r="A84" s="24" t="s">
        <v>168</v>
      </c>
      <c r="B84" s="25" t="s">
        <v>169</v>
      </c>
      <c r="C84" s="26"/>
      <c r="D84" s="27"/>
      <c r="E84" s="28"/>
      <c r="I84" s="29"/>
    </row>
    <row r="85" spans="1:9" ht="12.75">
      <c r="A85" s="24" t="s">
        <v>170</v>
      </c>
      <c r="B85" s="25" t="s">
        <v>171</v>
      </c>
      <c r="C85" s="26"/>
      <c r="D85" s="27"/>
      <c r="E85" s="28"/>
      <c r="I85" s="29"/>
    </row>
    <row r="86" spans="1:9" ht="12.75">
      <c r="A86" s="24" t="s">
        <v>172</v>
      </c>
      <c r="B86" s="25" t="s">
        <v>173</v>
      </c>
      <c r="C86" s="26"/>
      <c r="D86" s="27"/>
      <c r="E86" s="28"/>
      <c r="I86" s="29"/>
    </row>
    <row r="87" spans="1:9" ht="12.75">
      <c r="A87" s="24" t="s">
        <v>174</v>
      </c>
      <c r="B87" s="25" t="s">
        <v>175</v>
      </c>
      <c r="C87" s="26"/>
      <c r="D87" s="27"/>
      <c r="E87" s="28">
        <v>46217013</v>
      </c>
      <c r="H87" s="5"/>
      <c r="I87" s="29"/>
    </row>
    <row r="88" spans="1:9" ht="12.75">
      <c r="A88" s="18" t="s">
        <v>176</v>
      </c>
      <c r="B88" s="19" t="s">
        <v>177</v>
      </c>
      <c r="C88" s="20" t="s">
        <v>178</v>
      </c>
      <c r="D88" s="21">
        <v>268595875687</v>
      </c>
      <c r="E88" s="23">
        <v>248987315123</v>
      </c>
      <c r="I88" s="29"/>
    </row>
    <row r="89" spans="1:9" ht="12.75">
      <c r="A89" s="18" t="s">
        <v>179</v>
      </c>
      <c r="B89" s="19" t="s">
        <v>180</v>
      </c>
      <c r="C89" s="20"/>
      <c r="D89" s="21">
        <v>268595875687</v>
      </c>
      <c r="E89" s="23">
        <v>248987315123</v>
      </c>
      <c r="I89" s="29"/>
    </row>
    <row r="90" spans="1:9" ht="12.75">
      <c r="A90" s="24" t="s">
        <v>181</v>
      </c>
      <c r="B90" s="25" t="s">
        <v>182</v>
      </c>
      <c r="C90" s="26"/>
      <c r="D90" s="27">
        <v>232066210000</v>
      </c>
      <c r="E90" s="28">
        <v>232066210000</v>
      </c>
      <c r="I90" s="29"/>
    </row>
    <row r="91" spans="1:9" ht="12.75">
      <c r="A91" s="24" t="s">
        <v>183</v>
      </c>
      <c r="B91" s="25" t="s">
        <v>184</v>
      </c>
      <c r="C91" s="26"/>
      <c r="D91" s="27"/>
      <c r="E91" s="28"/>
      <c r="I91" s="29"/>
    </row>
    <row r="92" spans="1:9" ht="12.75">
      <c r="A92" s="24" t="s">
        <v>185</v>
      </c>
      <c r="B92" s="25" t="s">
        <v>186</v>
      </c>
      <c r="C92" s="26"/>
      <c r="D92" s="27">
        <v>3616463459</v>
      </c>
      <c r="E92" s="28">
        <v>3616463459</v>
      </c>
      <c r="I92" s="29"/>
    </row>
    <row r="93" spans="1:9" ht="12.75">
      <c r="A93" s="24" t="s">
        <v>187</v>
      </c>
      <c r="B93" s="25" t="s">
        <v>188</v>
      </c>
      <c r="C93" s="26"/>
      <c r="D93" s="27"/>
      <c r="E93" s="28"/>
      <c r="I93" s="29"/>
    </row>
    <row r="94" spans="1:9" ht="12.75">
      <c r="A94" s="24" t="s">
        <v>189</v>
      </c>
      <c r="B94" s="25" t="s">
        <v>190</v>
      </c>
      <c r="C94" s="26"/>
      <c r="D94" s="27"/>
      <c r="E94" s="28"/>
      <c r="I94" s="29"/>
    </row>
    <row r="95" spans="1:9" ht="12.75">
      <c r="A95" s="24" t="s">
        <v>191</v>
      </c>
      <c r="B95" s="25" t="s">
        <v>192</v>
      </c>
      <c r="C95" s="26"/>
      <c r="D95" s="27"/>
      <c r="E95" s="28"/>
      <c r="I95" s="29"/>
    </row>
    <row r="96" spans="1:9" ht="12.75">
      <c r="A96" s="24" t="s">
        <v>193</v>
      </c>
      <c r="B96" s="25" t="s">
        <v>194</v>
      </c>
      <c r="C96" s="26"/>
      <c r="D96" s="27">
        <v>4682713684</v>
      </c>
      <c r="E96" s="28">
        <v>4682713684</v>
      </c>
      <c r="H96" s="5"/>
      <c r="I96" s="29"/>
    </row>
    <row r="97" spans="1:9" ht="12.75">
      <c r="A97" s="24" t="s">
        <v>195</v>
      </c>
      <c r="B97" s="25" t="s">
        <v>196</v>
      </c>
      <c r="C97" s="26"/>
      <c r="D97" s="27">
        <v>8621927980</v>
      </c>
      <c r="E97" s="28">
        <v>8621927980</v>
      </c>
      <c r="H97" s="5"/>
      <c r="I97" s="29"/>
    </row>
    <row r="98" spans="1:9" ht="12.75">
      <c r="A98" s="24" t="s">
        <v>197</v>
      </c>
      <c r="B98" s="25" t="s">
        <v>198</v>
      </c>
      <c r="C98" s="26"/>
      <c r="D98" s="27"/>
      <c r="E98" s="28"/>
      <c r="I98" s="29"/>
    </row>
    <row r="99" spans="1:9" ht="12.75">
      <c r="A99" s="24" t="s">
        <v>199</v>
      </c>
      <c r="B99" s="25" t="s">
        <v>200</v>
      </c>
      <c r="C99" s="26"/>
      <c r="D99" s="27">
        <v>19608560564</v>
      </c>
      <c r="E99" s="28"/>
      <c r="H99" s="5"/>
      <c r="I99" s="29"/>
    </row>
    <row r="100" spans="1:9" ht="12.75">
      <c r="A100" s="24" t="s">
        <v>201</v>
      </c>
      <c r="B100" s="25" t="s">
        <v>202</v>
      </c>
      <c r="C100" s="26"/>
      <c r="D100" s="27">
        <v>0</v>
      </c>
      <c r="E100" s="28">
        <v>0</v>
      </c>
      <c r="I100" s="29"/>
    </row>
    <row r="101" spans="1:9" ht="12.75">
      <c r="A101" s="24" t="s">
        <v>203</v>
      </c>
      <c r="B101" s="25" t="s">
        <v>204</v>
      </c>
      <c r="C101" s="26"/>
      <c r="D101" s="27">
        <v>0</v>
      </c>
      <c r="E101" s="39">
        <v>0</v>
      </c>
      <c r="I101" s="29"/>
    </row>
    <row r="102" spans="1:9" ht="12.75">
      <c r="A102" s="18" t="s">
        <v>205</v>
      </c>
      <c r="B102" s="19" t="s">
        <v>206</v>
      </c>
      <c r="C102" s="20"/>
      <c r="D102" s="21">
        <v>0</v>
      </c>
      <c r="E102" s="22">
        <v>0</v>
      </c>
    </row>
    <row r="103" spans="1:9" ht="12.75">
      <c r="A103" s="24" t="s">
        <v>207</v>
      </c>
      <c r="B103" s="25" t="s">
        <v>208</v>
      </c>
      <c r="C103" s="26"/>
      <c r="D103" s="27">
        <v>0</v>
      </c>
      <c r="E103" s="39">
        <v>0</v>
      </c>
    </row>
    <row r="104" spans="1:9" ht="12.75">
      <c r="A104" s="24" t="s">
        <v>209</v>
      </c>
      <c r="B104" s="25" t="s">
        <v>210</v>
      </c>
      <c r="C104" s="26"/>
      <c r="D104" s="27">
        <v>0</v>
      </c>
      <c r="E104" s="39">
        <v>0</v>
      </c>
    </row>
    <row r="105" spans="1:9" ht="12.75">
      <c r="A105" s="18" t="s">
        <v>211</v>
      </c>
      <c r="B105" s="25" t="s">
        <v>212</v>
      </c>
      <c r="C105" s="26"/>
      <c r="D105" s="27"/>
      <c r="E105" s="39">
        <v>0</v>
      </c>
    </row>
    <row r="106" spans="1:9" ht="15.75" thickBot="1">
      <c r="A106" s="40" t="s">
        <v>213</v>
      </c>
      <c r="B106" s="41" t="s">
        <v>214</v>
      </c>
      <c r="C106" s="42"/>
      <c r="D106" s="43">
        <v>2370099099576</v>
      </c>
      <c r="E106" s="44">
        <v>2180261325988</v>
      </c>
    </row>
    <row r="107" spans="1:9" ht="12.75" thickTop="1"/>
    <row r="108" spans="1:9" ht="15">
      <c r="A108" s="45"/>
      <c r="B108" s="45"/>
      <c r="C108" s="45"/>
      <c r="D108" s="46" t="s">
        <v>221</v>
      </c>
      <c r="E108" s="46"/>
    </row>
    <row r="109" spans="1:9" ht="12.75">
      <c r="A109" s="45"/>
      <c r="B109" s="45"/>
      <c r="C109" s="45"/>
      <c r="D109" s="45"/>
      <c r="E109" s="45"/>
    </row>
    <row r="110" spans="1:9" ht="12.75">
      <c r="A110" s="47" t="s">
        <v>222</v>
      </c>
      <c r="B110" s="48" t="s">
        <v>223</v>
      </c>
      <c r="C110" s="48"/>
      <c r="D110" s="49"/>
      <c r="E110" s="50" t="s">
        <v>224</v>
      </c>
    </row>
    <row r="111" spans="1:9" ht="12.75">
      <c r="A111" s="45"/>
      <c r="B111" s="45"/>
      <c r="C111" s="45"/>
      <c r="D111" s="51">
        <v>0</v>
      </c>
      <c r="E111" s="51"/>
      <c r="G111" s="29"/>
    </row>
    <row r="112" spans="1:9" ht="12.75">
      <c r="A112" s="45"/>
      <c r="B112" s="45"/>
      <c r="C112" s="45"/>
      <c r="D112" s="45"/>
      <c r="E112" s="45"/>
    </row>
    <row r="113" spans="1:5" ht="14.25">
      <c r="A113" s="6" t="s">
        <v>225</v>
      </c>
      <c r="B113" s="52" t="s">
        <v>226</v>
      </c>
      <c r="C113" s="52"/>
      <c r="D113" s="6"/>
      <c r="E113" s="53" t="s">
        <v>227</v>
      </c>
    </row>
    <row r="120" spans="1:5">
      <c r="A120" s="54"/>
      <c r="D120" s="55"/>
      <c r="E120" s="29"/>
    </row>
    <row r="122" spans="1:5">
      <c r="A122" s="54"/>
    </row>
    <row r="124" spans="1:5">
      <c r="A124" s="54"/>
    </row>
    <row r="127" spans="1:5">
      <c r="A127" s="54"/>
    </row>
    <row r="128" spans="1:5">
      <c r="A128" s="54"/>
    </row>
    <row r="130" spans="1:1">
      <c r="A130" s="54"/>
    </row>
    <row r="132" spans="1:1">
      <c r="A132" s="54"/>
    </row>
    <row r="135" spans="1:1">
      <c r="A135" s="55"/>
    </row>
    <row r="136" spans="1:1">
      <c r="A136" s="55"/>
    </row>
  </sheetData>
  <mergeCells count="6">
    <mergeCell ref="A1:B1"/>
    <mergeCell ref="A2:B2"/>
    <mergeCell ref="A3:B3"/>
    <mergeCell ref="A5:D5"/>
    <mergeCell ref="D108:E108"/>
    <mergeCell ref="B113:C11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63"/>
  <sheetViews>
    <sheetView workbookViewId="0">
      <selection activeCell="N12" sqref="N12:O23"/>
    </sheetView>
  </sheetViews>
  <sheetFormatPr defaultRowHeight="12.75"/>
  <cols>
    <col min="1" max="1" width="38.5703125" style="45" customWidth="1"/>
    <col min="2" max="2" width="9.7109375" style="45" customWidth="1"/>
    <col min="3" max="3" width="9.140625" style="45"/>
    <col min="4" max="4" width="26.5703125" style="45" customWidth="1"/>
    <col min="5" max="7" width="30.5703125" style="45" customWidth="1"/>
    <col min="8" max="8" width="9.140625" style="45"/>
    <col min="9" max="10" width="9.140625" style="59"/>
    <col min="11" max="20" width="9.140625" style="60"/>
    <col min="21" max="16384" width="9.140625" style="45"/>
  </cols>
  <sheetData>
    <row r="1" spans="1:22" ht="20.25">
      <c r="A1" s="56" t="s">
        <v>228</v>
      </c>
      <c r="C1" s="57"/>
      <c r="D1" s="57"/>
      <c r="E1" s="57"/>
      <c r="F1" s="57"/>
      <c r="G1" s="58" t="s">
        <v>229</v>
      </c>
    </row>
    <row r="2" spans="1:22">
      <c r="A2" s="61" t="s">
        <v>230</v>
      </c>
      <c r="B2" s="62" t="s">
        <v>231</v>
      </c>
      <c r="C2" s="62"/>
      <c r="D2" s="62"/>
      <c r="E2" s="62"/>
      <c r="F2" s="62"/>
      <c r="G2" s="62"/>
      <c r="R2" s="63"/>
    </row>
    <row r="3" spans="1:22">
      <c r="B3" s="62"/>
      <c r="C3" s="62"/>
      <c r="D3" s="62"/>
      <c r="E3" s="62"/>
      <c r="F3" s="62"/>
      <c r="G3" s="62"/>
      <c r="O3" s="63"/>
      <c r="P3" s="63"/>
      <c r="Q3" s="63"/>
    </row>
    <row r="4" spans="1:22" ht="15">
      <c r="C4" s="64" t="s">
        <v>232</v>
      </c>
      <c r="D4" s="64"/>
      <c r="E4" s="64"/>
      <c r="F4" s="64"/>
      <c r="G4" s="64"/>
      <c r="N4" s="63"/>
      <c r="O4" s="63"/>
      <c r="P4" s="65"/>
      <c r="Q4" s="63"/>
      <c r="R4" s="63"/>
    </row>
    <row r="5" spans="1:22" ht="14.25" thickBot="1">
      <c r="A5" s="66" t="s">
        <v>233</v>
      </c>
      <c r="G5" s="59"/>
      <c r="H5" s="59"/>
      <c r="K5" s="63"/>
      <c r="N5" s="63"/>
      <c r="O5" s="63"/>
      <c r="P5" s="63"/>
      <c r="Q5" s="63"/>
      <c r="R5" s="63"/>
    </row>
    <row r="6" spans="1:22" ht="15.75" thickTop="1">
      <c r="A6" s="67" t="s">
        <v>234</v>
      </c>
      <c r="B6" s="68" t="s">
        <v>235</v>
      </c>
      <c r="C6" s="68" t="s">
        <v>10</v>
      </c>
      <c r="D6" s="69" t="s">
        <v>236</v>
      </c>
      <c r="E6" s="70"/>
      <c r="F6" s="69" t="s">
        <v>237</v>
      </c>
      <c r="G6" s="71"/>
    </row>
    <row r="7" spans="1:22" ht="30">
      <c r="A7" s="72"/>
      <c r="B7" s="73"/>
      <c r="C7" s="73"/>
      <c r="D7" s="74" t="s">
        <v>238</v>
      </c>
      <c r="E7" s="74" t="s">
        <v>239</v>
      </c>
      <c r="F7" s="74" t="s">
        <v>240</v>
      </c>
      <c r="G7" s="75" t="s">
        <v>239</v>
      </c>
      <c r="I7" s="76"/>
      <c r="J7" s="76"/>
      <c r="K7" s="77"/>
      <c r="L7" s="77"/>
      <c r="M7" s="77"/>
      <c r="N7" s="77"/>
      <c r="O7" s="77"/>
      <c r="P7" s="77"/>
      <c r="Q7" s="77"/>
      <c r="R7" s="77"/>
      <c r="S7" s="77"/>
      <c r="T7" s="77" t="s">
        <v>241</v>
      </c>
    </row>
    <row r="8" spans="1:22" ht="14.25">
      <c r="A8" s="78" t="s">
        <v>242</v>
      </c>
      <c r="B8" s="79">
        <v>1</v>
      </c>
      <c r="C8" s="79" t="s">
        <v>243</v>
      </c>
      <c r="D8" s="80">
        <v>526350761738</v>
      </c>
      <c r="E8" s="81">
        <v>441127869207</v>
      </c>
      <c r="F8" s="82">
        <v>1676581913352</v>
      </c>
      <c r="G8" s="83">
        <v>1338120721007</v>
      </c>
      <c r="K8" s="84"/>
      <c r="L8" s="84"/>
      <c r="M8" s="84"/>
      <c r="N8" s="84"/>
      <c r="O8" s="84"/>
      <c r="P8" s="84"/>
      <c r="Q8" s="84"/>
      <c r="R8" s="84"/>
      <c r="S8" s="63"/>
      <c r="T8" s="63"/>
      <c r="V8" s="63"/>
    </row>
    <row r="9" spans="1:22" ht="15">
      <c r="A9" s="85" t="s">
        <v>244</v>
      </c>
      <c r="B9" s="86">
        <v>2</v>
      </c>
      <c r="C9" s="86"/>
      <c r="D9" s="86"/>
      <c r="E9" s="87"/>
      <c r="F9" s="86"/>
      <c r="G9" s="88"/>
      <c r="K9" s="63"/>
      <c r="L9" s="63"/>
      <c r="M9" s="63"/>
      <c r="N9" s="63"/>
      <c r="O9" s="63"/>
      <c r="P9" s="63"/>
      <c r="Q9" s="63"/>
      <c r="R9" s="63"/>
      <c r="S9" s="63"/>
      <c r="T9" s="63"/>
      <c r="V9" s="63"/>
    </row>
    <row r="10" spans="1:22" ht="15">
      <c r="A10" s="85" t="s">
        <v>245</v>
      </c>
      <c r="B10" s="86">
        <v>10</v>
      </c>
      <c r="C10" s="86"/>
      <c r="D10" s="89">
        <v>526350761738</v>
      </c>
      <c r="E10" s="87">
        <v>441127869207</v>
      </c>
      <c r="F10" s="89">
        <v>1676581913352</v>
      </c>
      <c r="G10" s="90">
        <v>1338120721007</v>
      </c>
      <c r="K10" s="63"/>
      <c r="L10" s="63"/>
      <c r="M10" s="63"/>
      <c r="N10" s="63"/>
      <c r="O10" s="63"/>
      <c r="P10" s="63"/>
      <c r="Q10" s="63"/>
      <c r="R10" s="63"/>
      <c r="S10" s="63"/>
      <c r="T10" s="63"/>
    </row>
    <row r="11" spans="1:22" ht="14.25">
      <c r="A11" s="91" t="s">
        <v>246</v>
      </c>
      <c r="B11" s="92">
        <v>11</v>
      </c>
      <c r="C11" s="92" t="s">
        <v>247</v>
      </c>
      <c r="D11" s="93">
        <v>449628566502</v>
      </c>
      <c r="E11" s="93">
        <v>380877573579</v>
      </c>
      <c r="F11" s="93">
        <v>1435470060281</v>
      </c>
      <c r="G11" s="94">
        <v>1114231129801</v>
      </c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99" customFormat="1" ht="15">
      <c r="A12" s="95" t="s">
        <v>248</v>
      </c>
      <c r="B12" s="96"/>
      <c r="C12" s="96"/>
      <c r="D12" s="98">
        <v>354662816800</v>
      </c>
      <c r="E12" s="98">
        <v>282244716005</v>
      </c>
      <c r="F12" s="97">
        <v>1135708309021</v>
      </c>
      <c r="G12" s="88">
        <v>873125634685</v>
      </c>
      <c r="I12" s="59"/>
      <c r="J12" s="100"/>
      <c r="K12" s="63"/>
      <c r="L12" s="63"/>
      <c r="M12" s="63"/>
      <c r="N12" s="65"/>
      <c r="O12" s="65"/>
      <c r="P12" s="65"/>
      <c r="Q12" s="65"/>
      <c r="R12" s="65"/>
      <c r="S12" s="65"/>
      <c r="T12" s="65"/>
    </row>
    <row r="13" spans="1:22" s="99" customFormat="1" ht="15">
      <c r="A13" s="95" t="s">
        <v>249</v>
      </c>
      <c r="B13" s="96"/>
      <c r="C13" s="96"/>
      <c r="D13" s="98">
        <v>94965749702</v>
      </c>
      <c r="E13" s="98">
        <v>98632857574</v>
      </c>
      <c r="F13" s="97">
        <v>299761751260</v>
      </c>
      <c r="G13" s="88">
        <v>241105495116</v>
      </c>
      <c r="I13" s="100"/>
      <c r="J13" s="100"/>
      <c r="K13" s="63"/>
      <c r="L13" s="63"/>
      <c r="M13" s="63"/>
      <c r="N13" s="65"/>
      <c r="O13" s="65"/>
      <c r="P13" s="65"/>
      <c r="Q13" s="65"/>
      <c r="R13" s="65"/>
      <c r="S13" s="65"/>
      <c r="T13" s="65"/>
    </row>
    <row r="14" spans="1:22" ht="15">
      <c r="A14" s="85" t="s">
        <v>250</v>
      </c>
      <c r="B14" s="86">
        <v>20</v>
      </c>
      <c r="C14" s="86"/>
      <c r="D14" s="89">
        <v>76722195236</v>
      </c>
      <c r="E14" s="89">
        <v>60250295628</v>
      </c>
      <c r="F14" s="89">
        <v>241111853071</v>
      </c>
      <c r="G14" s="90">
        <v>223889591206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ht="15">
      <c r="A15" s="85" t="s">
        <v>251</v>
      </c>
      <c r="B15" s="86">
        <v>21</v>
      </c>
      <c r="C15" s="86" t="s">
        <v>252</v>
      </c>
      <c r="D15" s="101">
        <v>13874029</v>
      </c>
      <c r="E15" s="87">
        <v>63998745</v>
      </c>
      <c r="F15" s="89">
        <v>109708966</v>
      </c>
      <c r="G15" s="88">
        <v>246646212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6" spans="1:22" ht="15">
      <c r="A16" s="85" t="s">
        <v>253</v>
      </c>
      <c r="B16" s="86">
        <v>22</v>
      </c>
      <c r="C16" s="86" t="s">
        <v>254</v>
      </c>
      <c r="D16" s="101">
        <v>32115930881</v>
      </c>
      <c r="E16" s="102">
        <v>29519461688</v>
      </c>
      <c r="F16" s="89">
        <v>93639167940</v>
      </c>
      <c r="G16" s="103">
        <v>96794807691</v>
      </c>
      <c r="K16" s="63"/>
      <c r="L16" s="63"/>
      <c r="M16" s="63"/>
      <c r="N16" s="63"/>
      <c r="O16" s="63"/>
      <c r="P16" s="63"/>
      <c r="Q16" s="63"/>
      <c r="R16" s="63"/>
      <c r="S16" s="63"/>
      <c r="T16" s="63"/>
    </row>
    <row r="17" spans="1:22" ht="15">
      <c r="A17" s="95" t="s">
        <v>255</v>
      </c>
      <c r="B17" s="86">
        <v>23</v>
      </c>
      <c r="C17" s="86"/>
      <c r="D17" s="101">
        <v>32655450454</v>
      </c>
      <c r="E17" s="104">
        <v>29519461688</v>
      </c>
      <c r="F17" s="97">
        <v>92783465715</v>
      </c>
      <c r="G17" s="105">
        <v>94015629037</v>
      </c>
      <c r="H17" s="59"/>
      <c r="K17" s="63"/>
      <c r="L17" s="63"/>
      <c r="M17" s="63"/>
      <c r="N17" s="63"/>
      <c r="O17" s="63"/>
      <c r="P17" s="63"/>
      <c r="Q17" s="63"/>
      <c r="R17" s="63"/>
      <c r="S17" s="63"/>
      <c r="T17" s="63"/>
      <c r="V17" s="63"/>
    </row>
    <row r="18" spans="1:22" ht="15">
      <c r="A18" s="85" t="s">
        <v>256</v>
      </c>
      <c r="B18" s="86">
        <v>24</v>
      </c>
      <c r="C18" s="86"/>
      <c r="D18" s="101">
        <v>9799095517</v>
      </c>
      <c r="E18" s="87">
        <v>10639749193</v>
      </c>
      <c r="F18" s="89">
        <v>31056978621</v>
      </c>
      <c r="G18" s="88">
        <v>35745735501</v>
      </c>
      <c r="K18" s="63"/>
      <c r="L18" s="63"/>
      <c r="M18" s="63"/>
      <c r="N18" s="63"/>
      <c r="O18" s="63"/>
      <c r="P18" s="63"/>
      <c r="Q18" s="63"/>
      <c r="R18" s="63"/>
      <c r="S18" s="63"/>
      <c r="T18" s="63"/>
    </row>
    <row r="19" spans="1:22" ht="15">
      <c r="A19" s="85" t="s">
        <v>257</v>
      </c>
      <c r="B19" s="86">
        <v>25</v>
      </c>
      <c r="C19" s="86"/>
      <c r="D19" s="101">
        <v>32039530054</v>
      </c>
      <c r="E19" s="87">
        <v>20538920013</v>
      </c>
      <c r="F19" s="89">
        <v>97774077509</v>
      </c>
      <c r="G19" s="88">
        <v>78695120951</v>
      </c>
      <c r="K19" s="63"/>
      <c r="L19" s="63"/>
      <c r="M19" s="63"/>
      <c r="N19" s="63"/>
      <c r="O19" s="63"/>
      <c r="P19" s="63"/>
      <c r="Q19" s="63"/>
      <c r="R19" s="63"/>
      <c r="S19" s="63"/>
      <c r="T19" s="63"/>
    </row>
    <row r="20" spans="1:22" ht="15">
      <c r="A20" s="85" t="s">
        <v>258</v>
      </c>
      <c r="B20" s="86">
        <v>30</v>
      </c>
      <c r="C20" s="86"/>
      <c r="D20" s="89">
        <v>2781512813</v>
      </c>
      <c r="E20" s="89">
        <v>-383836521</v>
      </c>
      <c r="F20" s="89">
        <v>18751337967</v>
      </c>
      <c r="G20" s="103">
        <v>12900573275</v>
      </c>
      <c r="K20" s="63"/>
      <c r="L20" s="63"/>
      <c r="M20" s="63"/>
      <c r="N20" s="63"/>
      <c r="O20" s="63"/>
      <c r="P20" s="63"/>
      <c r="Q20" s="63"/>
      <c r="R20" s="63"/>
      <c r="S20" s="63"/>
      <c r="T20" s="63"/>
    </row>
    <row r="21" spans="1:22" ht="15">
      <c r="A21" s="85" t="s">
        <v>259</v>
      </c>
      <c r="B21" s="86">
        <v>31</v>
      </c>
      <c r="C21" s="86"/>
      <c r="D21" s="101">
        <v>7724250171</v>
      </c>
      <c r="E21" s="87">
        <v>1414954346</v>
      </c>
      <c r="F21" s="89">
        <v>11054262470</v>
      </c>
      <c r="G21" s="88">
        <v>6671564802</v>
      </c>
      <c r="K21" s="63"/>
      <c r="L21" s="63"/>
      <c r="M21" s="63"/>
      <c r="N21" s="63"/>
      <c r="O21" s="63"/>
      <c r="P21" s="63"/>
      <c r="Q21" s="63"/>
      <c r="R21" s="63"/>
      <c r="S21" s="63"/>
      <c r="T21" s="63"/>
    </row>
    <row r="22" spans="1:22" ht="15">
      <c r="A22" s="85" t="s">
        <v>260</v>
      </c>
      <c r="B22" s="86">
        <v>32</v>
      </c>
      <c r="C22" s="86"/>
      <c r="D22" s="101">
        <v>3203517029</v>
      </c>
      <c r="E22" s="87">
        <v>381021553</v>
      </c>
      <c r="F22" s="89">
        <v>4504504816</v>
      </c>
      <c r="G22" s="88">
        <v>3473369303</v>
      </c>
      <c r="K22" s="63"/>
      <c r="L22" s="63"/>
      <c r="M22" s="63"/>
      <c r="N22" s="63"/>
      <c r="O22" s="63"/>
      <c r="P22" s="63"/>
      <c r="Q22" s="63"/>
      <c r="R22" s="63"/>
      <c r="S22" s="63"/>
      <c r="T22" s="63"/>
    </row>
    <row r="23" spans="1:22" ht="15">
      <c r="A23" s="85" t="s">
        <v>261</v>
      </c>
      <c r="B23" s="86">
        <v>40</v>
      </c>
      <c r="C23" s="86"/>
      <c r="D23" s="89">
        <v>4520733142</v>
      </c>
      <c r="E23" s="89">
        <v>1033932793</v>
      </c>
      <c r="F23" s="89">
        <v>6549757654</v>
      </c>
      <c r="G23" s="90">
        <v>3198195499</v>
      </c>
      <c r="K23" s="63"/>
      <c r="L23" s="63"/>
      <c r="M23" s="63"/>
      <c r="N23" s="63"/>
      <c r="O23" s="63"/>
      <c r="P23" s="63"/>
      <c r="Q23" s="63"/>
      <c r="R23" s="63"/>
      <c r="S23" s="63"/>
      <c r="T23" s="63"/>
    </row>
    <row r="24" spans="1:22" ht="14.25">
      <c r="A24" s="91" t="s">
        <v>262</v>
      </c>
      <c r="B24" s="92">
        <v>50</v>
      </c>
      <c r="C24" s="92"/>
      <c r="D24" s="106">
        <v>7302245955</v>
      </c>
      <c r="E24" s="106">
        <v>650096272</v>
      </c>
      <c r="F24" s="106">
        <v>25301095621</v>
      </c>
      <c r="G24" s="107">
        <v>16098768774</v>
      </c>
      <c r="K24" s="63"/>
      <c r="L24" s="63"/>
      <c r="M24" s="63"/>
      <c r="N24" s="63"/>
      <c r="O24" s="63"/>
      <c r="P24" s="63"/>
      <c r="Q24" s="63"/>
      <c r="R24" s="63"/>
      <c r="S24" s="63"/>
      <c r="T24" s="63"/>
    </row>
    <row r="25" spans="1:22" s="99" customFormat="1" ht="15">
      <c r="A25" s="95" t="s">
        <v>263</v>
      </c>
      <c r="B25" s="96"/>
      <c r="C25" s="96"/>
      <c r="D25" s="98">
        <v>139063726</v>
      </c>
      <c r="E25" s="108">
        <v>0</v>
      </c>
      <c r="F25" s="97">
        <v>574063726</v>
      </c>
      <c r="G25" s="105"/>
      <c r="I25" s="100"/>
      <c r="J25" s="100"/>
      <c r="K25" s="63"/>
      <c r="L25" s="63"/>
      <c r="M25" s="63"/>
      <c r="N25" s="65"/>
      <c r="O25" s="65"/>
      <c r="P25" s="65"/>
      <c r="Q25" s="65"/>
      <c r="R25" s="65"/>
      <c r="S25" s="65"/>
      <c r="T25" s="65"/>
    </row>
    <row r="26" spans="1:22" ht="15">
      <c r="A26" s="85" t="s">
        <v>264</v>
      </c>
      <c r="B26" s="86">
        <v>51</v>
      </c>
      <c r="C26" s="86" t="s">
        <v>265</v>
      </c>
      <c r="D26" s="101">
        <v>1637088130</v>
      </c>
      <c r="E26" s="101">
        <v>162524068</v>
      </c>
      <c r="F26" s="89">
        <v>5692535056</v>
      </c>
      <c r="G26" s="90">
        <v>4024692193.5</v>
      </c>
      <c r="K26" s="63"/>
      <c r="L26" s="63"/>
      <c r="M26" s="63"/>
      <c r="N26" s="63"/>
      <c r="O26" s="63"/>
      <c r="P26" s="63"/>
      <c r="Q26" s="63"/>
      <c r="R26" s="63"/>
      <c r="S26" s="63"/>
      <c r="T26" s="63"/>
    </row>
    <row r="27" spans="1:22" ht="15">
      <c r="A27" s="85" t="s">
        <v>266</v>
      </c>
      <c r="B27" s="86">
        <v>52</v>
      </c>
      <c r="C27" s="86" t="s">
        <v>267</v>
      </c>
      <c r="D27" s="109">
        <v>0</v>
      </c>
      <c r="E27" s="109">
        <v>0</v>
      </c>
      <c r="F27" s="89"/>
      <c r="G27" s="88"/>
      <c r="K27" s="63"/>
      <c r="L27" s="63"/>
      <c r="M27" s="63"/>
      <c r="N27" s="63"/>
      <c r="O27" s="63"/>
      <c r="P27" s="63"/>
      <c r="Q27" s="63"/>
      <c r="R27" s="63"/>
      <c r="S27" s="63"/>
      <c r="T27" s="63"/>
    </row>
    <row r="28" spans="1:22" ht="15">
      <c r="A28" s="85" t="s">
        <v>268</v>
      </c>
      <c r="B28" s="86">
        <v>60</v>
      </c>
      <c r="C28" s="86"/>
      <c r="D28" s="89">
        <v>5665157825</v>
      </c>
      <c r="E28" s="89">
        <v>487572204</v>
      </c>
      <c r="F28" s="110">
        <v>19608560565</v>
      </c>
      <c r="G28" s="103">
        <v>12074076580.5</v>
      </c>
      <c r="K28" s="111"/>
      <c r="L28" s="111"/>
      <c r="M28" s="111"/>
      <c r="N28" s="63"/>
      <c r="O28" s="63"/>
      <c r="P28" s="63"/>
      <c r="Q28" s="63"/>
      <c r="R28" s="63"/>
      <c r="S28" s="63"/>
      <c r="T28" s="63"/>
    </row>
    <row r="29" spans="1:22" ht="15.75" thickBot="1">
      <c r="A29" s="112" t="s">
        <v>269</v>
      </c>
      <c r="B29" s="113">
        <v>70</v>
      </c>
      <c r="C29" s="113"/>
      <c r="D29" s="114">
        <v>244.12</v>
      </c>
      <c r="E29" s="114">
        <v>40.78</v>
      </c>
      <c r="F29" s="114">
        <v>844.96</v>
      </c>
      <c r="G29" s="115">
        <v>1009.9</v>
      </c>
      <c r="K29" s="111"/>
      <c r="L29" s="111"/>
      <c r="M29" s="111"/>
      <c r="N29" s="63"/>
      <c r="O29" s="63"/>
      <c r="P29" s="63"/>
      <c r="Q29" s="63"/>
      <c r="R29" s="63"/>
      <c r="S29" s="63"/>
      <c r="T29" s="63"/>
    </row>
    <row r="30" spans="1:22" ht="13.5" thickTop="1"/>
    <row r="36" spans="1:4" ht="20.25">
      <c r="A36" s="116"/>
      <c r="B36" s="116"/>
      <c r="C36" s="116"/>
      <c r="D36" s="116"/>
    </row>
    <row r="38" spans="1:4">
      <c r="A38" s="47"/>
    </row>
    <row r="39" spans="1:4">
      <c r="A39" s="117"/>
      <c r="C39" s="118"/>
    </row>
    <row r="41" spans="1:4">
      <c r="A41" s="47"/>
    </row>
    <row r="48" spans="1:4">
      <c r="C48" s="118"/>
      <c r="D48" s="59"/>
    </row>
    <row r="53" spans="1:1">
      <c r="A53" s="47"/>
    </row>
    <row r="60" spans="1:1">
      <c r="A60" s="47"/>
    </row>
    <row r="63" spans="1:1">
      <c r="A63" s="47"/>
    </row>
  </sheetData>
  <mergeCells count="8">
    <mergeCell ref="A36:D36"/>
    <mergeCell ref="B2:G3"/>
    <mergeCell ref="C4:G4"/>
    <mergeCell ref="A6:A7"/>
    <mergeCell ref="B6:B7"/>
    <mergeCell ref="C6:C7"/>
    <mergeCell ref="D6:E6"/>
    <mergeCell ref="F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selection activeCell="B18" sqref="B18"/>
    </sheetView>
  </sheetViews>
  <sheetFormatPr defaultRowHeight="15"/>
  <cols>
    <col min="2" max="2" width="37.140625" customWidth="1"/>
    <col min="4" max="12" width="25.5703125" customWidth="1"/>
  </cols>
  <sheetData>
    <row r="1" spans="1:7">
      <c r="A1" s="119" t="s">
        <v>270</v>
      </c>
      <c r="B1" s="45"/>
      <c r="C1" s="45"/>
      <c r="D1" s="45"/>
      <c r="E1" s="45"/>
      <c r="F1" s="45"/>
      <c r="G1" s="54" t="s">
        <v>271</v>
      </c>
    </row>
    <row r="2" spans="1:7">
      <c r="A2" s="45" t="s">
        <v>272</v>
      </c>
      <c r="B2" s="45"/>
      <c r="C2" s="45"/>
      <c r="D2" s="45"/>
      <c r="E2" s="45"/>
      <c r="F2" s="45"/>
      <c r="G2" s="45"/>
    </row>
    <row r="3" spans="1:7" ht="22.5">
      <c r="A3" s="120" t="s">
        <v>231</v>
      </c>
      <c r="B3" s="120"/>
      <c r="C3" s="120"/>
      <c r="D3" s="120"/>
      <c r="E3" s="120"/>
      <c r="F3" s="120"/>
      <c r="G3" s="120"/>
    </row>
    <row r="4" spans="1:7" ht="15.75">
      <c r="A4" s="121" t="s">
        <v>273</v>
      </c>
      <c r="B4" s="121"/>
      <c r="C4" s="121"/>
      <c r="D4" s="121"/>
      <c r="E4" s="121"/>
      <c r="F4" s="121"/>
      <c r="G4" s="121"/>
    </row>
    <row r="5" spans="1:7" ht="15.75" thickBot="1">
      <c r="A5" s="122" t="s">
        <v>274</v>
      </c>
      <c r="B5" s="45"/>
      <c r="C5" s="45"/>
      <c r="D5" s="45"/>
      <c r="E5" s="45"/>
      <c r="F5" s="45"/>
      <c r="G5" s="45"/>
    </row>
    <row r="6" spans="1:7" ht="67.5" customHeight="1" thickTop="1">
      <c r="A6" s="123" t="s">
        <v>275</v>
      </c>
      <c r="B6" s="124" t="s">
        <v>276</v>
      </c>
      <c r="C6" s="124" t="s">
        <v>235</v>
      </c>
      <c r="D6" s="124" t="s">
        <v>277</v>
      </c>
      <c r="E6" s="124" t="s">
        <v>278</v>
      </c>
      <c r="F6" s="124" t="s">
        <v>279</v>
      </c>
      <c r="G6" s="125" t="s">
        <v>280</v>
      </c>
    </row>
    <row r="7" spans="1:7" ht="15.75">
      <c r="A7" s="126" t="s">
        <v>281</v>
      </c>
      <c r="B7" s="127" t="s">
        <v>282</v>
      </c>
      <c r="C7" s="127">
        <v>10</v>
      </c>
      <c r="D7" s="128">
        <v>17581082177</v>
      </c>
      <c r="E7" s="128">
        <v>183944381896</v>
      </c>
      <c r="F7" s="128">
        <v>179370339673</v>
      </c>
      <c r="G7" s="129">
        <v>22155124400</v>
      </c>
    </row>
    <row r="8" spans="1:7" ht="15.75">
      <c r="A8" s="130">
        <v>1</v>
      </c>
      <c r="B8" s="131" t="s">
        <v>283</v>
      </c>
      <c r="C8" s="131">
        <v>11</v>
      </c>
      <c r="D8" s="132">
        <v>5244019289</v>
      </c>
      <c r="E8" s="132">
        <v>64218333663</v>
      </c>
      <c r="F8" s="132">
        <v>60060590671</v>
      </c>
      <c r="G8" s="133">
        <v>9401762281</v>
      </c>
    </row>
    <row r="9" spans="1:7" ht="15.75">
      <c r="A9" s="130">
        <v>2</v>
      </c>
      <c r="B9" s="131" t="s">
        <v>284</v>
      </c>
      <c r="C9" s="131">
        <v>15</v>
      </c>
      <c r="D9" s="132">
        <v>4584113351</v>
      </c>
      <c r="E9" s="132">
        <v>6079716457</v>
      </c>
      <c r="F9" s="132">
        <v>9512310129</v>
      </c>
      <c r="G9" s="133">
        <v>1151519679</v>
      </c>
    </row>
    <row r="10" spans="1:7" ht="15.75">
      <c r="A10" s="130">
        <v>3</v>
      </c>
      <c r="B10" s="131" t="s">
        <v>285</v>
      </c>
      <c r="C10" s="131">
        <v>16</v>
      </c>
      <c r="D10" s="132">
        <v>5134375452</v>
      </c>
      <c r="E10" s="132">
        <v>112532020739</v>
      </c>
      <c r="F10" s="132">
        <v>105512023963</v>
      </c>
      <c r="G10" s="133">
        <v>12154372228</v>
      </c>
    </row>
    <row r="11" spans="1:7" ht="15.75">
      <c r="A11" s="130">
        <v>4</v>
      </c>
      <c r="B11" s="131" t="s">
        <v>286</v>
      </c>
      <c r="C11" s="131">
        <v>17</v>
      </c>
      <c r="D11" s="132"/>
      <c r="E11" s="132">
        <v>46847327</v>
      </c>
      <c r="F11" s="132">
        <v>46847327</v>
      </c>
      <c r="G11" s="133">
        <v>0</v>
      </c>
    </row>
    <row r="12" spans="1:7" ht="15.75">
      <c r="A12" s="130">
        <v>5</v>
      </c>
      <c r="B12" s="131" t="s">
        <v>287</v>
      </c>
      <c r="C12" s="131">
        <v>18</v>
      </c>
      <c r="D12" s="132"/>
      <c r="E12" s="132">
        <v>1280919206</v>
      </c>
      <c r="F12" s="132">
        <v>1280919206</v>
      </c>
      <c r="G12" s="133">
        <v>0</v>
      </c>
    </row>
    <row r="13" spans="1:7" ht="15.75">
      <c r="A13" s="130">
        <v>6</v>
      </c>
      <c r="B13" s="131" t="s">
        <v>288</v>
      </c>
      <c r="C13" s="131">
        <v>19</v>
      </c>
      <c r="D13" s="132">
        <v>2618574085</v>
      </c>
      <c r="E13" s="132">
        <v>-213455496</v>
      </c>
      <c r="F13" s="132">
        <v>2957648377</v>
      </c>
      <c r="G13" s="133">
        <v>-552529788</v>
      </c>
    </row>
    <row r="14" spans="1:7" ht="15.75">
      <c r="A14" s="130"/>
      <c r="B14" s="134" t="s">
        <v>289</v>
      </c>
      <c r="C14" s="131"/>
      <c r="D14" s="132"/>
      <c r="E14" s="132"/>
      <c r="F14" s="132"/>
      <c r="G14" s="133"/>
    </row>
    <row r="15" spans="1:7" ht="15.75">
      <c r="A15" s="130"/>
      <c r="B15" s="134" t="s">
        <v>290</v>
      </c>
      <c r="C15" s="131"/>
      <c r="D15" s="135"/>
      <c r="E15" s="135">
        <v>4000000</v>
      </c>
      <c r="F15" s="135">
        <v>4000000</v>
      </c>
      <c r="G15" s="136">
        <v>0</v>
      </c>
    </row>
    <row r="16" spans="1:7" ht="15.75">
      <c r="A16" s="130"/>
      <c r="B16" s="134" t="s">
        <v>291</v>
      </c>
      <c r="C16" s="131"/>
      <c r="D16" s="135">
        <v>36913007</v>
      </c>
      <c r="E16" s="135">
        <v>-853535020</v>
      </c>
      <c r="F16" s="135">
        <v>371987299</v>
      </c>
      <c r="G16" s="136">
        <v>-1188609312</v>
      </c>
    </row>
    <row r="17" spans="1:7" ht="15.75">
      <c r="A17" s="130"/>
      <c r="B17" s="134" t="s">
        <v>292</v>
      </c>
      <c r="C17" s="131"/>
      <c r="D17" s="135">
        <v>2581661078</v>
      </c>
      <c r="E17" s="135">
        <v>636079524</v>
      </c>
      <c r="F17" s="135">
        <v>2581661078</v>
      </c>
      <c r="G17" s="136">
        <v>636079524</v>
      </c>
    </row>
    <row r="18" spans="1:7" ht="15.75">
      <c r="A18" s="130"/>
      <c r="B18" s="134" t="s">
        <v>293</v>
      </c>
      <c r="C18" s="131"/>
      <c r="D18" s="135"/>
      <c r="E18" s="135"/>
      <c r="F18" s="135"/>
      <c r="G18" s="136">
        <v>0</v>
      </c>
    </row>
    <row r="19" spans="1:7" ht="15.75">
      <c r="A19" s="126" t="s">
        <v>294</v>
      </c>
      <c r="B19" s="127" t="s">
        <v>295</v>
      </c>
      <c r="C19" s="127">
        <v>30</v>
      </c>
      <c r="D19" s="128">
        <v>952696300</v>
      </c>
      <c r="E19" s="128">
        <v>34539332000</v>
      </c>
      <c r="F19" s="128">
        <v>34183023700</v>
      </c>
      <c r="G19" s="129">
        <v>1309004600</v>
      </c>
    </row>
    <row r="20" spans="1:7" ht="15.75">
      <c r="A20" s="130">
        <v>1</v>
      </c>
      <c r="B20" s="131" t="s">
        <v>296</v>
      </c>
      <c r="C20" s="131">
        <v>31</v>
      </c>
      <c r="D20" s="132"/>
      <c r="E20" s="132"/>
      <c r="F20" s="132"/>
      <c r="G20" s="133">
        <v>0</v>
      </c>
    </row>
    <row r="21" spans="1:7" ht="15.75">
      <c r="A21" s="130">
        <v>2</v>
      </c>
      <c r="B21" s="131" t="s">
        <v>297</v>
      </c>
      <c r="C21" s="131">
        <v>31</v>
      </c>
      <c r="D21" s="132">
        <v>952696300</v>
      </c>
      <c r="E21" s="132">
        <v>12582860000</v>
      </c>
      <c r="F21" s="132">
        <v>12226551700</v>
      </c>
      <c r="G21" s="133">
        <v>1309004600</v>
      </c>
    </row>
    <row r="22" spans="1:7" ht="15.75">
      <c r="A22" s="130">
        <v>3</v>
      </c>
      <c r="B22" s="131" t="s">
        <v>298</v>
      </c>
      <c r="C22" s="131">
        <v>33</v>
      </c>
      <c r="D22" s="132"/>
      <c r="E22" s="132">
        <v>21956472000</v>
      </c>
      <c r="F22" s="132">
        <v>21956472000</v>
      </c>
      <c r="G22" s="133">
        <v>0</v>
      </c>
    </row>
    <row r="23" spans="1:7" ht="16.5" thickBot="1">
      <c r="A23" s="137"/>
      <c r="B23" s="138" t="s">
        <v>299</v>
      </c>
      <c r="C23" s="138">
        <v>40</v>
      </c>
      <c r="D23" s="139">
        <v>18533778477</v>
      </c>
      <c r="E23" s="139">
        <v>218483713896</v>
      </c>
      <c r="F23" s="139">
        <v>213553363373</v>
      </c>
      <c r="G23" s="140">
        <v>23464129000</v>
      </c>
    </row>
    <row r="24" spans="1:7" ht="15.75" thickTop="1">
      <c r="A24" s="45"/>
      <c r="B24" s="45"/>
      <c r="C24" s="45"/>
      <c r="D24" s="45"/>
      <c r="E24" s="45"/>
      <c r="F24" s="99"/>
      <c r="G24" s="141" t="s">
        <v>300</v>
      </c>
    </row>
    <row r="25" spans="1:7">
      <c r="A25" s="45"/>
      <c r="B25" s="61" t="s">
        <v>301</v>
      </c>
      <c r="C25" s="45"/>
      <c r="D25" s="142" t="s">
        <v>223</v>
      </c>
      <c r="E25" s="142"/>
      <c r="F25" s="45"/>
      <c r="G25" s="45" t="s">
        <v>302</v>
      </c>
    </row>
    <row r="26" spans="1:7">
      <c r="A26" s="45"/>
      <c r="B26" s="45"/>
      <c r="C26" s="45"/>
      <c r="D26" s="45"/>
      <c r="E26" s="45"/>
      <c r="F26" s="45"/>
      <c r="G26" s="45"/>
    </row>
    <row r="27" spans="1:7" ht="15.75">
      <c r="A27" s="45"/>
      <c r="B27" s="143" t="s">
        <v>303</v>
      </c>
      <c r="C27" s="45"/>
      <c r="D27" s="144" t="s">
        <v>226</v>
      </c>
      <c r="E27" s="144"/>
      <c r="F27" s="45"/>
      <c r="G27" s="145" t="s">
        <v>227</v>
      </c>
    </row>
  </sheetData>
  <mergeCells count="4">
    <mergeCell ref="A3:G3"/>
    <mergeCell ref="A4:G4"/>
    <mergeCell ref="D25:E25"/>
    <mergeCell ref="D27:E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3"/>
  <sheetViews>
    <sheetView tabSelected="1" topLeftCell="A22" workbookViewId="0">
      <selection activeCell="B37" sqref="B37"/>
    </sheetView>
  </sheetViews>
  <sheetFormatPr defaultRowHeight="15"/>
  <cols>
    <col min="1" max="1" width="35.85546875" customWidth="1"/>
    <col min="2" max="4" width="17.85546875" customWidth="1"/>
  </cols>
  <sheetData>
    <row r="1" spans="1:4" ht="15.75">
      <c r="A1" s="146" t="s">
        <v>0</v>
      </c>
      <c r="B1" s="147"/>
      <c r="C1" s="149" t="s">
        <v>1</v>
      </c>
      <c r="D1" s="148"/>
    </row>
    <row r="2" spans="1:4">
      <c r="A2" s="147" t="s">
        <v>2</v>
      </c>
      <c r="B2" s="147"/>
      <c r="C2" s="148" t="s">
        <v>304</v>
      </c>
      <c r="D2" s="148"/>
    </row>
    <row r="3" spans="1:4">
      <c r="A3" s="150" t="s">
        <v>4</v>
      </c>
      <c r="B3" s="150"/>
      <c r="C3" s="148"/>
      <c r="D3" s="151" t="s">
        <v>305</v>
      </c>
    </row>
    <row r="4" spans="1:4">
      <c r="A4" s="148"/>
      <c r="B4" s="148"/>
      <c r="C4" s="148"/>
      <c r="D4" s="148"/>
    </row>
    <row r="5" spans="1:4" ht="18">
      <c r="A5" s="152" t="s">
        <v>306</v>
      </c>
      <c r="B5" s="153"/>
      <c r="C5" s="153"/>
      <c r="D5" s="154" t="s">
        <v>7</v>
      </c>
    </row>
    <row r="6" spans="1:4" ht="15.75" thickBot="1">
      <c r="A6" s="148"/>
      <c r="B6" s="148"/>
      <c r="C6" s="148"/>
      <c r="D6" s="148"/>
    </row>
    <row r="7" spans="1:4" ht="36.75" thickTop="1">
      <c r="A7" s="155" t="s">
        <v>8</v>
      </c>
      <c r="B7" s="156" t="s">
        <v>9</v>
      </c>
      <c r="C7" s="156" t="s">
        <v>307</v>
      </c>
      <c r="D7" s="157" t="s">
        <v>308</v>
      </c>
    </row>
    <row r="8" spans="1:4">
      <c r="A8" s="158" t="s">
        <v>309</v>
      </c>
      <c r="B8" s="159"/>
      <c r="C8" s="160" t="s">
        <v>14</v>
      </c>
      <c r="D8" s="161" t="s">
        <v>14</v>
      </c>
    </row>
    <row r="9" spans="1:4">
      <c r="A9" s="162" t="s">
        <v>310</v>
      </c>
      <c r="B9" s="163" t="s">
        <v>215</v>
      </c>
      <c r="C9" s="164">
        <v>25301095621</v>
      </c>
      <c r="D9" s="165">
        <v>16098768774</v>
      </c>
    </row>
    <row r="10" spans="1:4">
      <c r="A10" s="166" t="s">
        <v>311</v>
      </c>
      <c r="B10" s="167"/>
      <c r="C10" s="164"/>
      <c r="D10" s="165" t="s">
        <v>14</v>
      </c>
    </row>
    <row r="11" spans="1:4">
      <c r="A11" s="162" t="s">
        <v>312</v>
      </c>
      <c r="B11" s="163" t="s">
        <v>216</v>
      </c>
      <c r="C11" s="168">
        <v>163299183567</v>
      </c>
      <c r="D11" s="169">
        <v>103121673082</v>
      </c>
    </row>
    <row r="12" spans="1:4">
      <c r="A12" s="162" t="s">
        <v>313</v>
      </c>
      <c r="B12" s="163" t="s">
        <v>217</v>
      </c>
      <c r="C12" s="168">
        <v>-6464278982</v>
      </c>
      <c r="D12" s="169">
        <v>11598256375</v>
      </c>
    </row>
    <row r="13" spans="1:4">
      <c r="A13" s="162" t="s">
        <v>314</v>
      </c>
      <c r="B13" s="163" t="s">
        <v>218</v>
      </c>
      <c r="C13" s="168">
        <v>1310012991</v>
      </c>
      <c r="D13" s="169">
        <v>2717497345</v>
      </c>
    </row>
    <row r="14" spans="1:4">
      <c r="A14" s="162" t="s">
        <v>315</v>
      </c>
      <c r="B14" s="163" t="s">
        <v>219</v>
      </c>
      <c r="C14" s="170">
        <v>-2900615624</v>
      </c>
      <c r="D14" s="169">
        <v>-1151164639</v>
      </c>
    </row>
    <row r="15" spans="1:4">
      <c r="A15" s="162" t="s">
        <v>316</v>
      </c>
      <c r="B15" s="163" t="s">
        <v>220</v>
      </c>
      <c r="C15" s="170">
        <v>84003791635</v>
      </c>
      <c r="D15" s="169">
        <v>94015629037</v>
      </c>
    </row>
    <row r="16" spans="1:4">
      <c r="A16" s="166" t="s">
        <v>317</v>
      </c>
      <c r="B16" s="167" t="s">
        <v>318</v>
      </c>
      <c r="C16" s="171">
        <v>264549189208</v>
      </c>
      <c r="D16" s="165">
        <v>226400659974</v>
      </c>
    </row>
    <row r="17" spans="1:4">
      <c r="A17" s="162" t="s">
        <v>319</v>
      </c>
      <c r="B17" s="163" t="s">
        <v>320</v>
      </c>
      <c r="C17" s="170">
        <v>-87654122148</v>
      </c>
      <c r="D17" s="169">
        <v>-81547586407</v>
      </c>
    </row>
    <row r="18" spans="1:4">
      <c r="A18" s="162" t="s">
        <v>321</v>
      </c>
      <c r="B18" s="163" t="s">
        <v>322</v>
      </c>
      <c r="C18" s="168">
        <v>-37907045442</v>
      </c>
      <c r="D18" s="169">
        <v>9099143294</v>
      </c>
    </row>
    <row r="19" spans="1:4" ht="32.25" customHeight="1">
      <c r="A19" s="172" t="s">
        <v>323</v>
      </c>
      <c r="B19" s="163" t="s">
        <v>324</v>
      </c>
      <c r="C19" s="170">
        <v>27619013065</v>
      </c>
      <c r="D19" s="169">
        <v>170071938165</v>
      </c>
    </row>
    <row r="20" spans="1:4">
      <c r="A20" s="162" t="s">
        <v>325</v>
      </c>
      <c r="B20" s="163" t="s">
        <v>326</v>
      </c>
      <c r="C20" s="168">
        <v>-3054561220</v>
      </c>
      <c r="D20" s="169">
        <v>-8298352271</v>
      </c>
    </row>
    <row r="21" spans="1:4">
      <c r="A21" s="162" t="s">
        <v>327</v>
      </c>
      <c r="B21" s="163" t="s">
        <v>328</v>
      </c>
      <c r="C21" s="173">
        <v>-91518094347</v>
      </c>
      <c r="D21" s="169">
        <v>-103653689699</v>
      </c>
    </row>
    <row r="22" spans="1:4">
      <c r="A22" s="162" t="s">
        <v>329</v>
      </c>
      <c r="B22" s="163" t="s">
        <v>330</v>
      </c>
      <c r="C22" s="168">
        <v>-9769595571</v>
      </c>
      <c r="D22" s="169">
        <v>-5852467800</v>
      </c>
    </row>
    <row r="23" spans="1:4">
      <c r="A23" s="162" t="s">
        <v>331</v>
      </c>
      <c r="B23" s="163" t="s">
        <v>332</v>
      </c>
      <c r="C23" s="170">
        <v>8263355812</v>
      </c>
      <c r="D23" s="169">
        <v>5493842598</v>
      </c>
    </row>
    <row r="24" spans="1:4">
      <c r="A24" s="162" t="s">
        <v>333</v>
      </c>
      <c r="B24" s="163" t="s">
        <v>334</v>
      </c>
      <c r="C24" s="170">
        <v>-11063331750</v>
      </c>
      <c r="D24" s="169">
        <v>3473369303</v>
      </c>
    </row>
    <row r="25" spans="1:4">
      <c r="A25" s="166" t="s">
        <v>335</v>
      </c>
      <c r="B25" s="167" t="s">
        <v>336</v>
      </c>
      <c r="C25" s="164">
        <v>59464807607</v>
      </c>
      <c r="D25" s="165">
        <v>215186857157</v>
      </c>
    </row>
    <row r="26" spans="1:4">
      <c r="A26" s="166" t="s">
        <v>337</v>
      </c>
      <c r="B26" s="167"/>
      <c r="C26" s="164" t="s">
        <v>14</v>
      </c>
      <c r="D26" s="165" t="s">
        <v>14</v>
      </c>
    </row>
    <row r="27" spans="1:4">
      <c r="A27" s="162" t="s">
        <v>338</v>
      </c>
      <c r="B27" s="163" t="s">
        <v>339</v>
      </c>
      <c r="C27" s="170">
        <v>-209305502229</v>
      </c>
      <c r="D27" s="169">
        <v>-348506291292</v>
      </c>
    </row>
    <row r="28" spans="1:4">
      <c r="A28" s="162" t="s">
        <v>340</v>
      </c>
      <c r="B28" s="163" t="s">
        <v>341</v>
      </c>
      <c r="C28" s="170">
        <v>2790906658</v>
      </c>
      <c r="D28" s="169">
        <v>1080730521</v>
      </c>
    </row>
    <row r="29" spans="1:4">
      <c r="A29" s="162" t="s">
        <v>342</v>
      </c>
      <c r="B29" s="163" t="s">
        <v>343</v>
      </c>
      <c r="C29" s="168"/>
      <c r="D29" s="169"/>
    </row>
    <row r="30" spans="1:4">
      <c r="A30" s="162" t="s">
        <v>344</v>
      </c>
      <c r="B30" s="163" t="s">
        <v>345</v>
      </c>
      <c r="C30" s="168">
        <v>0</v>
      </c>
      <c r="D30" s="169">
        <v>0</v>
      </c>
    </row>
    <row r="31" spans="1:4">
      <c r="A31" s="162" t="s">
        <v>346</v>
      </c>
      <c r="B31" s="163" t="s">
        <v>347</v>
      </c>
      <c r="C31" s="168">
        <v>0</v>
      </c>
      <c r="D31" s="169"/>
    </row>
    <row r="32" spans="1:4">
      <c r="A32" s="162" t="s">
        <v>348</v>
      </c>
      <c r="B32" s="163" t="s">
        <v>349</v>
      </c>
      <c r="C32" s="168">
        <v>0</v>
      </c>
      <c r="D32" s="169"/>
    </row>
    <row r="33" spans="1:4">
      <c r="A33" s="162" t="s">
        <v>350</v>
      </c>
      <c r="B33" s="163" t="s">
        <v>351</v>
      </c>
      <c r="C33" s="168">
        <v>109708966</v>
      </c>
      <c r="D33" s="169">
        <v>154184000</v>
      </c>
    </row>
    <row r="34" spans="1:4">
      <c r="A34" s="166" t="s">
        <v>352</v>
      </c>
      <c r="B34" s="167" t="s">
        <v>353</v>
      </c>
      <c r="C34" s="164">
        <v>-206404886605</v>
      </c>
      <c r="D34" s="165">
        <v>-347271376771</v>
      </c>
    </row>
    <row r="35" spans="1:4">
      <c r="A35" s="166" t="s">
        <v>354</v>
      </c>
      <c r="B35" s="167"/>
      <c r="C35" s="164" t="s">
        <v>14</v>
      </c>
      <c r="D35" s="165" t="s">
        <v>14</v>
      </c>
    </row>
    <row r="36" spans="1:4">
      <c r="A36" s="162" t="s">
        <v>355</v>
      </c>
      <c r="B36" s="163" t="s">
        <v>356</v>
      </c>
      <c r="C36" s="168">
        <v>0</v>
      </c>
      <c r="D36" s="169">
        <v>0</v>
      </c>
    </row>
    <row r="37" spans="1:4" ht="37.5" customHeight="1">
      <c r="A37" s="172" t="s">
        <v>357</v>
      </c>
      <c r="B37" s="163" t="s">
        <v>358</v>
      </c>
      <c r="C37" s="168">
        <v>0</v>
      </c>
      <c r="D37" s="169">
        <v>0</v>
      </c>
    </row>
    <row r="38" spans="1:4">
      <c r="A38" s="162" t="s">
        <v>359</v>
      </c>
      <c r="B38" s="163" t="s">
        <v>360</v>
      </c>
      <c r="C38" s="170">
        <v>1617622207127</v>
      </c>
      <c r="D38" s="169">
        <v>969355074278</v>
      </c>
    </row>
    <row r="39" spans="1:4">
      <c r="A39" s="162" t="s">
        <v>361</v>
      </c>
      <c r="B39" s="163" t="s">
        <v>362</v>
      </c>
      <c r="C39" s="170">
        <v>-1474226647587</v>
      </c>
      <c r="D39" s="169">
        <v>-740026778782</v>
      </c>
    </row>
    <row r="40" spans="1:4">
      <c r="A40" s="162" t="s">
        <v>363</v>
      </c>
      <c r="B40" s="163" t="s">
        <v>364</v>
      </c>
      <c r="C40" s="168"/>
      <c r="D40" s="169"/>
    </row>
    <row r="41" spans="1:4">
      <c r="A41" s="162" t="s">
        <v>365</v>
      </c>
      <c r="B41" s="163" t="s">
        <v>366</v>
      </c>
      <c r="C41" s="168">
        <v>4589818960</v>
      </c>
      <c r="D41" s="169">
        <v>-4874117100</v>
      </c>
    </row>
    <row r="42" spans="1:4">
      <c r="A42" s="166" t="s">
        <v>367</v>
      </c>
      <c r="B42" s="167" t="s">
        <v>368</v>
      </c>
      <c r="C42" s="164">
        <v>147985378500</v>
      </c>
      <c r="D42" s="165">
        <v>224454178396</v>
      </c>
    </row>
    <row r="43" spans="1:4">
      <c r="A43" s="166" t="s">
        <v>369</v>
      </c>
      <c r="B43" s="167" t="s">
        <v>370</v>
      </c>
      <c r="C43" s="164">
        <v>1045299502</v>
      </c>
      <c r="D43" s="165">
        <v>92369658782</v>
      </c>
    </row>
    <row r="44" spans="1:4">
      <c r="A44" s="162" t="s">
        <v>371</v>
      </c>
      <c r="B44" s="163" t="s">
        <v>372</v>
      </c>
      <c r="C44" s="164">
        <v>655514470</v>
      </c>
      <c r="D44" s="165">
        <v>429801035</v>
      </c>
    </row>
    <row r="45" spans="1:4">
      <c r="A45" s="162" t="s">
        <v>373</v>
      </c>
      <c r="B45" s="163" t="s">
        <v>374</v>
      </c>
      <c r="C45" s="168">
        <v>0</v>
      </c>
      <c r="D45" s="169">
        <v>0</v>
      </c>
    </row>
    <row r="46" spans="1:4" ht="15.75" thickBot="1">
      <c r="A46" s="174" t="s">
        <v>375</v>
      </c>
      <c r="B46" s="175" t="s">
        <v>376</v>
      </c>
      <c r="C46" s="176">
        <v>1700813972</v>
      </c>
      <c r="D46" s="177">
        <v>92799459817</v>
      </c>
    </row>
    <row r="47" spans="1:4" ht="15.75" thickTop="1">
      <c r="A47" s="148"/>
      <c r="B47" s="148"/>
      <c r="C47" s="178" t="s">
        <v>377</v>
      </c>
      <c r="D47" s="178"/>
    </row>
    <row r="48" spans="1:4">
      <c r="A48" s="148"/>
      <c r="B48" s="148"/>
      <c r="C48" s="148"/>
      <c r="D48" s="148"/>
    </row>
    <row r="49" spans="1:4">
      <c r="A49" s="148" t="s">
        <v>378</v>
      </c>
      <c r="B49" s="179"/>
      <c r="C49" s="148"/>
      <c r="D49" s="148" t="s">
        <v>379</v>
      </c>
    </row>
    <row r="50" spans="1:4">
      <c r="A50" s="148"/>
      <c r="B50" s="148"/>
      <c r="C50" s="180">
        <v>-91098645845</v>
      </c>
      <c r="D50" s="148"/>
    </row>
    <row r="51" spans="1:4">
      <c r="A51" s="148"/>
      <c r="B51" s="148"/>
      <c r="C51" s="181"/>
      <c r="D51" s="148"/>
    </row>
    <row r="52" spans="1:4">
      <c r="A52" s="148"/>
      <c r="B52" s="148"/>
      <c r="C52" s="148"/>
      <c r="D52" s="148"/>
    </row>
    <row r="53" spans="1:4">
      <c r="A53" s="148" t="s">
        <v>380</v>
      </c>
      <c r="B53" s="179"/>
      <c r="C53" s="148"/>
      <c r="D53" s="148" t="s">
        <v>381</v>
      </c>
    </row>
  </sheetData>
  <mergeCells count="5">
    <mergeCell ref="A1:B1"/>
    <mergeCell ref="A2:B2"/>
    <mergeCell ref="A3:B3"/>
    <mergeCell ref="A5:C5"/>
    <mergeCell ref="C47:D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9"/>
  <sheetViews>
    <sheetView topLeftCell="A10" workbookViewId="0">
      <selection activeCell="E84" sqref="E84"/>
    </sheetView>
  </sheetViews>
  <sheetFormatPr defaultRowHeight="15"/>
  <cols>
    <col min="1" max="16384" width="9.140625" style="183"/>
  </cols>
  <sheetData>
    <row r="1" spans="1:8" ht="18.75">
      <c r="A1" s="145"/>
      <c r="B1" s="145"/>
      <c r="C1" s="145"/>
      <c r="D1" s="145"/>
      <c r="E1" s="182" t="s">
        <v>382</v>
      </c>
      <c r="F1" s="182"/>
      <c r="G1" s="145"/>
      <c r="H1" s="145"/>
    </row>
    <row r="2" spans="1:8" s="185" customFormat="1">
      <c r="A2" s="45" t="s">
        <v>228</v>
      </c>
      <c r="B2" s="45"/>
      <c r="C2" s="184" t="s">
        <v>383</v>
      </c>
      <c r="D2" s="45"/>
      <c r="E2" s="45"/>
      <c r="F2" s="45"/>
      <c r="G2" s="45"/>
      <c r="H2" s="45"/>
    </row>
    <row r="3" spans="1:8" s="185" customFormat="1">
      <c r="A3" s="184" t="s">
        <v>384</v>
      </c>
      <c r="B3" s="45"/>
      <c r="C3" s="184" t="s">
        <v>385</v>
      </c>
      <c r="D3" s="45"/>
      <c r="E3" s="45"/>
      <c r="F3" s="45"/>
      <c r="G3" s="45"/>
      <c r="H3" s="45"/>
    </row>
    <row r="4" spans="1:8" ht="18.75">
      <c r="A4" s="186" t="s">
        <v>386</v>
      </c>
      <c r="B4" s="187"/>
      <c r="C4" s="187"/>
      <c r="D4" s="187"/>
      <c r="E4" s="145"/>
      <c r="F4" s="145"/>
      <c r="G4" s="145"/>
      <c r="H4" s="145"/>
    </row>
    <row r="5" spans="1:8" ht="18.75">
      <c r="A5" s="186" t="s">
        <v>387</v>
      </c>
      <c r="B5" s="187"/>
      <c r="C5" s="187"/>
      <c r="D5" s="187"/>
      <c r="E5" s="145"/>
      <c r="F5" s="145"/>
      <c r="G5" s="145"/>
      <c r="H5" s="145"/>
    </row>
    <row r="6" spans="1:8" s="189" customFormat="1" ht="17.25">
      <c r="A6" s="122" t="s">
        <v>388</v>
      </c>
      <c r="B6" s="188"/>
      <c r="C6" s="188"/>
      <c r="D6" s="188"/>
      <c r="E6" s="188"/>
      <c r="F6" s="188"/>
      <c r="G6" s="188"/>
      <c r="H6" s="188"/>
    </row>
    <row r="7" spans="1:8" ht="18.75">
      <c r="A7" s="190" t="s">
        <v>389</v>
      </c>
      <c r="B7" s="145"/>
      <c r="C7" s="145"/>
      <c r="D7" s="145"/>
      <c r="E7" s="145"/>
      <c r="F7" s="145"/>
      <c r="G7" s="145"/>
      <c r="H7" s="145"/>
    </row>
    <row r="8" spans="1:8" ht="18.75">
      <c r="A8" s="190" t="s">
        <v>390</v>
      </c>
      <c r="B8" s="145"/>
      <c r="C8" s="145"/>
      <c r="D8" s="145"/>
      <c r="E8" s="145"/>
      <c r="F8" s="145"/>
      <c r="G8" s="145"/>
      <c r="H8" s="145"/>
    </row>
    <row r="9" spans="1:8" ht="18.75">
      <c r="A9" s="190" t="s">
        <v>391</v>
      </c>
      <c r="B9" s="145"/>
      <c r="C9" s="145"/>
      <c r="D9" s="145"/>
      <c r="E9" s="145"/>
      <c r="F9" s="145"/>
      <c r="G9" s="145"/>
      <c r="H9" s="145"/>
    </row>
    <row r="10" spans="1:8" ht="18.75">
      <c r="A10" s="191" t="s">
        <v>392</v>
      </c>
      <c r="B10" s="145"/>
      <c r="C10" s="145"/>
      <c r="D10" s="145"/>
      <c r="E10" s="145"/>
      <c r="F10" s="145"/>
      <c r="G10" s="145"/>
      <c r="H10" s="145"/>
    </row>
    <row r="11" spans="1:8" ht="18.75">
      <c r="A11" s="191" t="s">
        <v>393</v>
      </c>
      <c r="B11" s="145"/>
      <c r="C11" s="145"/>
      <c r="D11" s="145"/>
      <c r="E11" s="145"/>
      <c r="F11" s="145"/>
      <c r="G11" s="145"/>
      <c r="H11" s="145"/>
    </row>
    <row r="12" spans="1:8" s="189" customFormat="1" ht="17.25">
      <c r="A12" s="122" t="s">
        <v>394</v>
      </c>
      <c r="B12" s="188"/>
      <c r="C12" s="188"/>
      <c r="D12" s="188"/>
      <c r="E12" s="188"/>
      <c r="F12" s="188"/>
      <c r="G12" s="188"/>
      <c r="H12" s="188"/>
    </row>
    <row r="13" spans="1:8" ht="18.75">
      <c r="A13" s="190" t="s">
        <v>395</v>
      </c>
      <c r="B13" s="145"/>
      <c r="C13" s="145"/>
      <c r="D13" s="145"/>
      <c r="E13" s="145"/>
      <c r="F13" s="145"/>
      <c r="G13" s="145"/>
      <c r="H13" s="145"/>
    </row>
    <row r="14" spans="1:8" ht="18.75">
      <c r="A14" s="190" t="s">
        <v>396</v>
      </c>
      <c r="B14" s="145"/>
      <c r="C14" s="145"/>
      <c r="D14" s="145"/>
      <c r="E14" s="145"/>
      <c r="F14" s="145"/>
      <c r="G14" s="145"/>
      <c r="H14" s="145"/>
    </row>
    <row r="15" spans="1:8" ht="15.75">
      <c r="A15" s="122" t="s">
        <v>397</v>
      </c>
      <c r="B15" s="145"/>
      <c r="C15" s="145"/>
      <c r="D15" s="145"/>
      <c r="E15" s="145"/>
      <c r="F15" s="145"/>
      <c r="G15" s="145"/>
      <c r="H15" s="145"/>
    </row>
    <row r="16" spans="1:8" ht="18.75">
      <c r="A16" s="190" t="s">
        <v>398</v>
      </c>
      <c r="B16" s="191" t="s">
        <v>399</v>
      </c>
      <c r="C16" s="145"/>
      <c r="D16" s="145"/>
      <c r="E16" s="145"/>
      <c r="F16" s="145"/>
      <c r="G16" s="145"/>
      <c r="H16" s="145"/>
    </row>
    <row r="17" spans="1:8" ht="18.75">
      <c r="A17" s="190" t="s">
        <v>400</v>
      </c>
      <c r="B17" s="145"/>
      <c r="C17" s="145"/>
      <c r="D17" s="145"/>
      <c r="E17" s="145"/>
      <c r="F17" s="145"/>
      <c r="G17" s="145"/>
      <c r="H17" s="145"/>
    </row>
    <row r="18" spans="1:8" ht="18.75">
      <c r="A18" s="191" t="s">
        <v>401</v>
      </c>
      <c r="B18" s="145"/>
      <c r="C18" s="145"/>
      <c r="D18" s="145"/>
      <c r="E18" s="145"/>
      <c r="F18" s="145"/>
      <c r="G18" s="145"/>
      <c r="H18" s="145"/>
    </row>
    <row r="19" spans="1:8" ht="18.75">
      <c r="A19" s="191" t="s">
        <v>402</v>
      </c>
      <c r="B19" s="145"/>
      <c r="C19" s="145"/>
      <c r="D19" s="145"/>
      <c r="E19" s="145"/>
      <c r="F19" s="145"/>
      <c r="G19" s="145"/>
      <c r="H19" s="145"/>
    </row>
    <row r="20" spans="1:8" ht="18.75">
      <c r="A20" s="191" t="s">
        <v>403</v>
      </c>
      <c r="B20" s="145"/>
      <c r="C20" s="145"/>
      <c r="D20" s="145"/>
      <c r="E20" s="145"/>
      <c r="F20" s="145"/>
      <c r="G20" s="145"/>
      <c r="H20" s="145"/>
    </row>
    <row r="21" spans="1:8" ht="18.75">
      <c r="A21" s="190" t="s">
        <v>404</v>
      </c>
      <c r="B21" s="145"/>
      <c r="C21" s="145"/>
      <c r="D21" s="145"/>
      <c r="E21" s="145"/>
      <c r="F21" s="145"/>
      <c r="G21" s="145"/>
      <c r="H21" s="145"/>
    </row>
    <row r="22" spans="1:8" ht="15.75">
      <c r="A22" s="192" t="s">
        <v>405</v>
      </c>
      <c r="B22" s="145"/>
      <c r="C22" s="145"/>
      <c r="D22" s="145"/>
      <c r="E22" s="145"/>
      <c r="F22" s="145"/>
      <c r="G22" s="145"/>
      <c r="H22" s="145"/>
    </row>
    <row r="23" spans="1:8" ht="18.75">
      <c r="A23" s="190" t="s">
        <v>406</v>
      </c>
      <c r="B23" s="145"/>
      <c r="C23" s="145"/>
      <c r="D23" s="145"/>
      <c r="E23" s="145"/>
      <c r="F23" s="145"/>
      <c r="G23" s="145"/>
      <c r="H23" s="145"/>
    </row>
    <row r="24" spans="1:8" ht="18.75">
      <c r="A24" s="190" t="s">
        <v>407</v>
      </c>
      <c r="B24" s="145"/>
      <c r="C24" s="145"/>
      <c r="D24" s="145"/>
      <c r="E24" s="145"/>
      <c r="F24" s="145"/>
      <c r="G24" s="145"/>
      <c r="H24" s="145"/>
    </row>
    <row r="25" spans="1:8" ht="18.75">
      <c r="A25" s="191" t="s">
        <v>408</v>
      </c>
      <c r="B25" s="145"/>
      <c r="C25" s="145"/>
      <c r="D25" s="145"/>
      <c r="E25" s="145"/>
      <c r="F25" s="145"/>
      <c r="G25" s="145"/>
      <c r="H25" s="145"/>
    </row>
    <row r="26" spans="1:8" ht="18.75">
      <c r="A26" s="191" t="s">
        <v>409</v>
      </c>
      <c r="B26" s="145"/>
      <c r="C26" s="145"/>
      <c r="D26" s="145"/>
      <c r="E26" s="145"/>
      <c r="F26" s="145"/>
      <c r="G26" s="145"/>
      <c r="H26" s="145"/>
    </row>
    <row r="27" spans="1:8" ht="18.75">
      <c r="A27" s="190" t="s">
        <v>410</v>
      </c>
      <c r="B27" s="145"/>
      <c r="C27" s="145"/>
      <c r="D27" s="145"/>
      <c r="E27" s="145"/>
      <c r="F27" s="145"/>
      <c r="G27" s="145"/>
      <c r="H27" s="145"/>
    </row>
    <row r="28" spans="1:8" ht="18.75">
      <c r="A28" s="190" t="s">
        <v>411</v>
      </c>
      <c r="B28" s="145"/>
      <c r="C28" s="145"/>
      <c r="D28" s="145"/>
      <c r="E28" s="145"/>
      <c r="F28" s="145"/>
      <c r="G28" s="145"/>
      <c r="H28" s="145"/>
    </row>
    <row r="29" spans="1:8" ht="18.75">
      <c r="A29" s="190" t="s">
        <v>412</v>
      </c>
      <c r="B29" s="145"/>
      <c r="C29" s="145"/>
      <c r="D29" s="145"/>
      <c r="E29" s="145"/>
      <c r="F29" s="145"/>
      <c r="G29" s="145"/>
      <c r="H29" s="145"/>
    </row>
    <row r="30" spans="1:8" ht="18.75">
      <c r="A30" s="190" t="s">
        <v>413</v>
      </c>
      <c r="B30" s="145"/>
      <c r="C30" s="145"/>
      <c r="D30" s="145"/>
      <c r="E30" s="145"/>
      <c r="F30" s="145"/>
      <c r="G30" s="145"/>
      <c r="H30" s="145"/>
    </row>
    <row r="31" spans="1:8" ht="18.75">
      <c r="A31" s="191" t="s">
        <v>414</v>
      </c>
      <c r="B31" s="145"/>
      <c r="C31" s="145"/>
      <c r="D31" s="145"/>
      <c r="E31" s="145"/>
      <c r="F31" s="145"/>
      <c r="G31" s="145"/>
      <c r="H31" s="145"/>
    </row>
    <row r="32" spans="1:8" ht="18.75">
      <c r="A32" s="190" t="s">
        <v>415</v>
      </c>
      <c r="B32" s="145"/>
      <c r="C32" s="145"/>
      <c r="D32" s="145"/>
      <c r="E32" s="145"/>
      <c r="F32" s="145"/>
      <c r="G32" s="145"/>
      <c r="H32" s="145"/>
    </row>
    <row r="33" spans="1:8" ht="18.75">
      <c r="A33" s="191" t="s">
        <v>416</v>
      </c>
      <c r="B33" s="145"/>
      <c r="C33" s="145"/>
      <c r="D33" s="145"/>
      <c r="E33" s="145"/>
      <c r="F33" s="145"/>
      <c r="G33" s="145"/>
      <c r="H33" s="145"/>
    </row>
    <row r="34" spans="1:8" ht="18.75">
      <c r="A34" s="190" t="s">
        <v>417</v>
      </c>
      <c r="B34" s="145"/>
      <c r="C34" s="145"/>
      <c r="D34" s="145"/>
      <c r="E34" s="145"/>
      <c r="F34" s="145"/>
      <c r="G34" s="145"/>
      <c r="H34" s="145"/>
    </row>
    <row r="35" spans="1:8" ht="18.75">
      <c r="A35" s="190" t="s">
        <v>418</v>
      </c>
      <c r="B35" s="145"/>
      <c r="C35" s="145"/>
      <c r="D35" s="145"/>
      <c r="E35" s="145"/>
      <c r="F35" s="145"/>
      <c r="G35" s="145"/>
      <c r="H35" s="145"/>
    </row>
    <row r="36" spans="1:8" ht="18.75">
      <c r="A36" s="191" t="s">
        <v>419</v>
      </c>
      <c r="B36" s="145"/>
      <c r="C36" s="145"/>
      <c r="D36" s="145"/>
      <c r="E36" s="145"/>
      <c r="F36" s="145"/>
      <c r="G36" s="145"/>
      <c r="H36" s="145"/>
    </row>
    <row r="37" spans="1:8" ht="18.75">
      <c r="A37" s="190" t="s">
        <v>420</v>
      </c>
      <c r="B37" s="145"/>
      <c r="C37" s="145"/>
      <c r="D37" s="145"/>
      <c r="E37" s="145"/>
      <c r="F37" s="145"/>
      <c r="G37" s="145"/>
      <c r="H37" s="145"/>
    </row>
    <row r="38" spans="1:8" ht="18.75">
      <c r="A38" s="190" t="s">
        <v>421</v>
      </c>
      <c r="B38" s="145"/>
      <c r="C38" s="145"/>
      <c r="D38" s="145"/>
      <c r="E38" s="145"/>
      <c r="F38" s="145"/>
      <c r="G38" s="145"/>
      <c r="H38" s="145"/>
    </row>
    <row r="39" spans="1:8" ht="18.75">
      <c r="A39" s="191" t="s">
        <v>422</v>
      </c>
      <c r="B39" s="145"/>
      <c r="C39" s="145"/>
      <c r="D39" s="145"/>
      <c r="E39" s="145"/>
      <c r="F39" s="145"/>
      <c r="G39" s="145"/>
      <c r="H39" s="145"/>
    </row>
    <row r="40" spans="1:8" ht="18.75">
      <c r="A40" s="190" t="s">
        <v>423</v>
      </c>
      <c r="B40" s="145"/>
      <c r="C40" s="145"/>
      <c r="D40" s="145"/>
      <c r="E40" s="145"/>
      <c r="F40" s="145"/>
      <c r="G40" s="145"/>
      <c r="H40" s="145"/>
    </row>
    <row r="41" spans="1:8" ht="18.75">
      <c r="A41" s="190" t="s">
        <v>424</v>
      </c>
      <c r="B41" s="145"/>
      <c r="C41" s="145"/>
      <c r="D41" s="145"/>
      <c r="E41" s="145"/>
      <c r="F41" s="145"/>
      <c r="G41" s="145"/>
      <c r="H41" s="145"/>
    </row>
    <row r="42" spans="1:8" ht="18.75">
      <c r="A42" s="190" t="s">
        <v>425</v>
      </c>
      <c r="B42" s="145"/>
      <c r="C42" s="145"/>
      <c r="D42" s="145"/>
      <c r="E42" s="145"/>
      <c r="F42" s="145"/>
      <c r="G42" s="145"/>
      <c r="H42" s="145"/>
    </row>
    <row r="43" spans="1:8" ht="18.75">
      <c r="A43" s="190" t="s">
        <v>426</v>
      </c>
      <c r="B43" s="145"/>
      <c r="C43" s="145"/>
      <c r="D43" s="145"/>
      <c r="E43" s="145"/>
      <c r="F43" s="145"/>
      <c r="G43" s="145"/>
      <c r="H43" s="145"/>
    </row>
    <row r="44" spans="1:8" ht="18.75">
      <c r="A44" s="190" t="s">
        <v>427</v>
      </c>
      <c r="B44" s="145"/>
      <c r="C44" s="145"/>
      <c r="D44" s="145"/>
      <c r="E44" s="145"/>
      <c r="F44" s="145"/>
      <c r="G44" s="145"/>
      <c r="H44" s="145"/>
    </row>
    <row r="45" spans="1:8" ht="18.75">
      <c r="A45" s="190" t="s">
        <v>428</v>
      </c>
      <c r="B45" s="145"/>
      <c r="C45" s="145"/>
      <c r="D45" s="145"/>
      <c r="E45" s="145"/>
      <c r="F45" s="145"/>
      <c r="G45" s="145"/>
      <c r="H45" s="145"/>
    </row>
    <row r="46" spans="1:8" ht="18.75">
      <c r="A46" s="190" t="s">
        <v>429</v>
      </c>
      <c r="B46" s="145"/>
      <c r="C46" s="145"/>
      <c r="D46" s="145"/>
      <c r="E46" s="145"/>
      <c r="F46" s="145"/>
      <c r="G46" s="145"/>
      <c r="H46" s="145"/>
    </row>
    <row r="47" spans="1:8" ht="18.75">
      <c r="A47" s="190" t="s">
        <v>430</v>
      </c>
      <c r="B47" s="145"/>
      <c r="C47" s="145"/>
      <c r="D47" s="145"/>
      <c r="E47" s="145"/>
      <c r="F47" s="145"/>
      <c r="G47" s="145"/>
      <c r="H47" s="145"/>
    </row>
    <row r="48" spans="1:8" ht="18.75">
      <c r="A48" s="190" t="s">
        <v>431</v>
      </c>
      <c r="B48" s="145"/>
      <c r="C48" s="145"/>
      <c r="D48" s="145"/>
      <c r="E48" s="145"/>
      <c r="F48" s="145"/>
      <c r="G48" s="145"/>
      <c r="H48" s="145"/>
    </row>
    <row r="49" spans="1:8" ht="18.75">
      <c r="A49" s="190" t="s">
        <v>432</v>
      </c>
      <c r="B49" s="145"/>
      <c r="C49" s="145"/>
      <c r="D49" s="145"/>
      <c r="E49" s="145"/>
      <c r="F49" s="145"/>
      <c r="G49" s="145"/>
      <c r="H49" s="145"/>
    </row>
    <row r="50" spans="1:8" ht="18.75">
      <c r="A50" s="191" t="s">
        <v>433</v>
      </c>
      <c r="B50" s="145"/>
      <c r="C50" s="145"/>
      <c r="D50" s="145"/>
      <c r="E50" s="145"/>
      <c r="F50" s="145"/>
      <c r="G50" s="145"/>
      <c r="H50" s="145"/>
    </row>
    <row r="51" spans="1:8" ht="18.75">
      <c r="A51" s="191" t="s">
        <v>434</v>
      </c>
      <c r="B51" s="145"/>
      <c r="C51" s="145"/>
      <c r="D51" s="145"/>
      <c r="E51" s="145"/>
      <c r="F51" s="145"/>
      <c r="G51" s="145"/>
      <c r="H51" s="145"/>
    </row>
    <row r="52" spans="1:8" ht="18.75">
      <c r="A52" s="191" t="s">
        <v>435</v>
      </c>
      <c r="B52" s="145"/>
      <c r="C52" s="145"/>
      <c r="D52" s="145"/>
      <c r="E52" s="145"/>
      <c r="F52" s="145"/>
      <c r="G52" s="145"/>
      <c r="H52" s="145"/>
    </row>
    <row r="53" spans="1:8" ht="18.75">
      <c r="A53" s="191" t="s">
        <v>436</v>
      </c>
      <c r="B53" s="145"/>
      <c r="C53" s="145"/>
      <c r="D53" s="145"/>
      <c r="E53" s="145"/>
      <c r="F53" s="145"/>
      <c r="G53" s="145"/>
      <c r="H53" s="145"/>
    </row>
    <row r="54" spans="1:8" ht="18.75">
      <c r="A54" s="191" t="s">
        <v>437</v>
      </c>
      <c r="B54" s="145"/>
      <c r="C54" s="145"/>
      <c r="D54" s="145"/>
      <c r="E54" s="145"/>
      <c r="F54" s="145"/>
      <c r="G54" s="145"/>
      <c r="H54" s="145"/>
    </row>
    <row r="55" spans="1:8" ht="18.75">
      <c r="A55" s="191" t="s">
        <v>438</v>
      </c>
      <c r="B55" s="145"/>
      <c r="C55" s="145"/>
      <c r="D55" s="145"/>
      <c r="E55" s="145"/>
      <c r="F55" s="145"/>
      <c r="G55" s="145"/>
      <c r="H55" s="145"/>
    </row>
    <row r="56" spans="1:8" ht="18.75">
      <c r="A56" s="191" t="s">
        <v>439</v>
      </c>
      <c r="B56" s="145"/>
      <c r="C56" s="145"/>
      <c r="D56" s="145"/>
      <c r="E56" s="145"/>
      <c r="F56" s="145"/>
      <c r="G56" s="145"/>
      <c r="H56" s="145"/>
    </row>
    <row r="57" spans="1:8" ht="18.75">
      <c r="A57" s="190" t="s">
        <v>440</v>
      </c>
      <c r="B57" s="145"/>
      <c r="C57" s="145"/>
      <c r="D57" s="145"/>
      <c r="E57" s="145"/>
      <c r="F57" s="145"/>
      <c r="G57" s="145"/>
      <c r="H57" s="145"/>
    </row>
    <row r="58" spans="1:8" ht="18.75">
      <c r="A58" s="190" t="s">
        <v>441</v>
      </c>
      <c r="B58" s="145"/>
      <c r="C58" s="145"/>
      <c r="D58" s="145"/>
      <c r="E58" s="145"/>
      <c r="F58" s="145"/>
      <c r="G58" s="145"/>
      <c r="H58" s="145"/>
    </row>
    <row r="59" spans="1:8" ht="18.75">
      <c r="A59" s="190" t="s">
        <v>442</v>
      </c>
      <c r="B59" s="145"/>
      <c r="C59" s="145"/>
      <c r="D59" s="145"/>
      <c r="E59" s="145"/>
      <c r="F59" s="145"/>
      <c r="G59" s="145"/>
      <c r="H59" s="145"/>
    </row>
    <row r="60" spans="1:8" ht="18.75">
      <c r="A60" s="190" t="s">
        <v>443</v>
      </c>
      <c r="B60" s="145"/>
      <c r="C60" s="145"/>
      <c r="D60" s="145"/>
      <c r="E60" s="145"/>
      <c r="F60" s="145"/>
      <c r="G60" s="145"/>
      <c r="H60" s="145"/>
    </row>
    <row r="61" spans="1:8" ht="18.75">
      <c r="A61" s="190" t="s">
        <v>444</v>
      </c>
      <c r="B61" s="145"/>
      <c r="C61" s="145"/>
      <c r="D61" s="145"/>
      <c r="E61" s="145"/>
      <c r="F61" s="145"/>
      <c r="G61" s="145"/>
      <c r="H61" s="145"/>
    </row>
    <row r="62" spans="1:8" ht="18.75">
      <c r="A62" s="190" t="s">
        <v>445</v>
      </c>
      <c r="B62" s="145"/>
      <c r="C62" s="145"/>
      <c r="D62" s="145"/>
      <c r="E62" s="145"/>
      <c r="F62" s="145"/>
      <c r="G62" s="145"/>
      <c r="H62" s="145"/>
    </row>
    <row r="63" spans="1:8" ht="18.75">
      <c r="A63" s="190" t="s">
        <v>446</v>
      </c>
      <c r="B63" s="145"/>
      <c r="C63" s="145"/>
      <c r="D63" s="145"/>
      <c r="E63" s="145"/>
      <c r="F63" s="145"/>
      <c r="G63" s="145"/>
      <c r="H63" s="145"/>
    </row>
    <row r="64" spans="1:8" ht="18.75">
      <c r="A64" s="190" t="s">
        <v>447</v>
      </c>
      <c r="B64" s="145"/>
      <c r="C64" s="145"/>
      <c r="D64" s="145"/>
      <c r="E64" s="145"/>
      <c r="F64" s="145"/>
      <c r="G64" s="145"/>
      <c r="H64" s="145"/>
    </row>
    <row r="65" spans="1:8" ht="18.75">
      <c r="A65" s="190" t="s">
        <v>448</v>
      </c>
      <c r="B65" s="145"/>
      <c r="C65" s="145"/>
      <c r="D65" s="145"/>
      <c r="E65" s="145"/>
      <c r="F65" s="145"/>
      <c r="G65" s="145"/>
      <c r="H65" s="145"/>
    </row>
    <row r="66" spans="1:8" ht="18.75">
      <c r="A66" s="190" t="s">
        <v>449</v>
      </c>
      <c r="B66" s="145"/>
      <c r="C66" s="145"/>
      <c r="D66" s="145"/>
      <c r="E66" s="145"/>
      <c r="F66" s="145"/>
      <c r="G66" s="145"/>
      <c r="H66" s="145"/>
    </row>
    <row r="67" spans="1:8" ht="18.75">
      <c r="A67" s="190" t="s">
        <v>450</v>
      </c>
      <c r="B67" s="145"/>
      <c r="C67" s="145"/>
      <c r="D67" s="145"/>
      <c r="E67" s="145"/>
      <c r="F67" s="145"/>
      <c r="G67" s="145"/>
      <c r="H67" s="145"/>
    </row>
    <row r="68" spans="1:8" ht="18.75">
      <c r="A68" s="190" t="s">
        <v>451</v>
      </c>
      <c r="B68" s="145"/>
      <c r="C68" s="145"/>
      <c r="D68" s="145"/>
      <c r="E68" s="145"/>
      <c r="F68" s="145"/>
      <c r="G68" s="145"/>
      <c r="H68" s="145"/>
    </row>
    <row r="69" spans="1:8" ht="18.75">
      <c r="A69" s="190" t="s">
        <v>452</v>
      </c>
      <c r="B69" s="145"/>
      <c r="C69" s="145"/>
      <c r="D69" s="145"/>
      <c r="E69" s="145"/>
      <c r="F69" s="145"/>
      <c r="G69" s="145"/>
      <c r="H69" s="145"/>
    </row>
    <row r="70" spans="1:8" ht="18.75">
      <c r="A70" s="190" t="s">
        <v>453</v>
      </c>
      <c r="B70" s="145"/>
      <c r="C70" s="145"/>
      <c r="D70" s="145"/>
      <c r="E70" s="145"/>
      <c r="F70" s="145"/>
      <c r="G70" s="145"/>
      <c r="H70" s="145"/>
    </row>
    <row r="71" spans="1:8" ht="18.75">
      <c r="A71" s="190" t="s">
        <v>454</v>
      </c>
      <c r="B71" s="145"/>
      <c r="C71" s="145"/>
      <c r="D71" s="145"/>
      <c r="E71" s="145"/>
      <c r="F71" s="145"/>
      <c r="G71" s="145"/>
      <c r="H71" s="145"/>
    </row>
    <row r="72" spans="1:8" ht="18.75">
      <c r="A72" s="190" t="s">
        <v>455</v>
      </c>
      <c r="B72" s="145"/>
      <c r="C72" s="145"/>
      <c r="D72" s="145"/>
      <c r="E72" s="145"/>
      <c r="F72" s="145"/>
      <c r="G72" s="145"/>
      <c r="H72" s="145"/>
    </row>
    <row r="73" spans="1:8" ht="18.75">
      <c r="A73" s="190" t="s">
        <v>456</v>
      </c>
      <c r="B73" s="145"/>
      <c r="C73" s="145"/>
      <c r="D73" s="145"/>
      <c r="E73" s="145"/>
      <c r="F73" s="145"/>
      <c r="G73" s="145"/>
      <c r="H73" s="145"/>
    </row>
    <row r="74" spans="1:8" ht="18.75">
      <c r="A74" s="190" t="s">
        <v>457</v>
      </c>
      <c r="B74" s="145"/>
      <c r="C74" s="145"/>
      <c r="D74" s="145"/>
      <c r="E74" s="145"/>
      <c r="F74" s="145"/>
      <c r="G74" s="145"/>
      <c r="H74" s="145"/>
    </row>
    <row r="75" spans="1:8" ht="18.75">
      <c r="A75" s="190" t="s">
        <v>458</v>
      </c>
      <c r="B75" s="184"/>
      <c r="C75" s="184"/>
      <c r="D75" s="184"/>
      <c r="E75" s="184"/>
      <c r="F75" s="184"/>
      <c r="G75" s="184"/>
      <c r="H75" s="145"/>
    </row>
    <row r="76" spans="1:8" ht="18.75">
      <c r="A76" s="190" t="s">
        <v>459</v>
      </c>
      <c r="B76" s="184"/>
      <c r="C76" s="184"/>
      <c r="D76" s="184"/>
      <c r="E76" s="184"/>
      <c r="F76" s="184"/>
      <c r="G76" s="184"/>
      <c r="H76" s="145"/>
    </row>
    <row r="77" spans="1:8" ht="18.75">
      <c r="A77" s="190" t="s">
        <v>460</v>
      </c>
      <c r="B77" s="145"/>
      <c r="C77" s="145"/>
      <c r="D77" s="145"/>
      <c r="E77" s="145"/>
      <c r="F77" s="145"/>
      <c r="G77" s="145"/>
      <c r="H77" s="145"/>
    </row>
    <row r="78" spans="1:8" ht="18.75">
      <c r="A78" s="190" t="s">
        <v>461</v>
      </c>
      <c r="B78" s="145"/>
      <c r="C78" s="145"/>
      <c r="D78" s="145"/>
      <c r="E78" s="145"/>
      <c r="F78" s="145"/>
      <c r="G78" s="145"/>
      <c r="H78" s="145"/>
    </row>
    <row r="79" spans="1:8" ht="23.25">
      <c r="A79" s="193"/>
      <c r="B79" s="145"/>
      <c r="C79" s="145"/>
      <c r="D79" s="145"/>
      <c r="E79" s="145"/>
      <c r="F79" s="145"/>
      <c r="G79" s="145"/>
      <c r="H79" s="14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6"/>
  <sheetViews>
    <sheetView topLeftCell="D1" workbookViewId="0">
      <selection activeCell="H20" sqref="H20"/>
    </sheetView>
  </sheetViews>
  <sheetFormatPr defaultColWidth="24.28515625" defaultRowHeight="15.75"/>
  <cols>
    <col min="1" max="1" width="41.5703125" style="145" customWidth="1"/>
    <col min="2" max="5" width="21.28515625" style="145" customWidth="1"/>
    <col min="6" max="7" width="21" style="145" customWidth="1"/>
    <col min="8" max="16384" width="24.28515625" style="145"/>
  </cols>
  <sheetData>
    <row r="1" spans="1:9" ht="19.5" thickBot="1">
      <c r="A1" s="190" t="s">
        <v>462</v>
      </c>
    </row>
    <row r="2" spans="1:9" s="143" customFormat="1" ht="16.5">
      <c r="A2" s="194" t="s">
        <v>463</v>
      </c>
      <c r="B2" s="195" t="s">
        <v>464</v>
      </c>
      <c r="C2" s="195" t="s">
        <v>465</v>
      </c>
      <c r="D2" s="195" t="s">
        <v>466</v>
      </c>
      <c r="E2" s="195" t="s">
        <v>467</v>
      </c>
      <c r="F2" s="195" t="s">
        <v>468</v>
      </c>
      <c r="G2" s="196" t="s">
        <v>469</v>
      </c>
    </row>
    <row r="3" spans="1:9" s="143" customFormat="1" ht="16.5">
      <c r="A3" s="197" t="s">
        <v>470</v>
      </c>
      <c r="B3" s="198"/>
      <c r="C3" s="198"/>
      <c r="D3" s="198"/>
      <c r="E3" s="198"/>
      <c r="F3" s="198"/>
      <c r="G3" s="199"/>
    </row>
    <row r="4" spans="1:9" ht="17.25">
      <c r="A4" s="200" t="s">
        <v>471</v>
      </c>
      <c r="B4" s="201">
        <v>904162712076</v>
      </c>
      <c r="C4" s="201">
        <v>1040524085340</v>
      </c>
      <c r="D4" s="201">
        <v>186649642990</v>
      </c>
      <c r="E4" s="201">
        <v>35548194423</v>
      </c>
      <c r="F4" s="201"/>
      <c r="G4" s="202">
        <v>2166884634829</v>
      </c>
    </row>
    <row r="5" spans="1:9" ht="17.25">
      <c r="A5" s="200" t="s">
        <v>472</v>
      </c>
      <c r="B5" s="201">
        <v>221157914138</v>
      </c>
      <c r="C5" s="201">
        <v>24168912600</v>
      </c>
      <c r="D5" s="201">
        <v>0</v>
      </c>
      <c r="E5" s="201">
        <v>1652162022</v>
      </c>
      <c r="F5" s="201"/>
      <c r="G5" s="202">
        <v>246978988760</v>
      </c>
    </row>
    <row r="6" spans="1:9" ht="16.5">
      <c r="A6" s="203" t="s">
        <v>473</v>
      </c>
      <c r="B6" s="204"/>
      <c r="C6" s="204">
        <v>22834421600</v>
      </c>
      <c r="D6" s="204"/>
      <c r="E6" s="204">
        <v>1650000000</v>
      </c>
      <c r="F6" s="204"/>
      <c r="G6" s="205">
        <v>24484421600</v>
      </c>
    </row>
    <row r="7" spans="1:9" ht="16.5">
      <c r="A7" s="203" t="s">
        <v>474</v>
      </c>
      <c r="B7" s="204">
        <v>221157914138</v>
      </c>
      <c r="C7" s="204">
        <v>1334491000</v>
      </c>
      <c r="D7" s="204"/>
      <c r="E7" s="204">
        <v>2162022</v>
      </c>
      <c r="F7" s="204"/>
      <c r="G7" s="205">
        <v>222494567160</v>
      </c>
    </row>
    <row r="8" spans="1:9" ht="17.25">
      <c r="A8" s="203" t="s">
        <v>475</v>
      </c>
      <c r="B8" s="204"/>
      <c r="C8" s="204"/>
      <c r="D8" s="204"/>
      <c r="E8" s="204"/>
      <c r="F8" s="204"/>
      <c r="G8" s="202">
        <v>0</v>
      </c>
    </row>
    <row r="9" spans="1:9" ht="17.25">
      <c r="A9" s="200" t="s">
        <v>476</v>
      </c>
      <c r="B9" s="201">
        <v>6332389497</v>
      </c>
      <c r="C9" s="201">
        <v>3826780463</v>
      </c>
      <c r="D9" s="201">
        <v>6999561160</v>
      </c>
      <c r="E9" s="201">
        <v>0</v>
      </c>
      <c r="F9" s="201"/>
      <c r="G9" s="202">
        <v>17158731120</v>
      </c>
    </row>
    <row r="10" spans="1:9" ht="16.5">
      <c r="A10" s="203" t="s">
        <v>477</v>
      </c>
      <c r="B10" s="204"/>
      <c r="C10" s="204">
        <v>3826780463</v>
      </c>
      <c r="D10" s="204">
        <v>6999561160</v>
      </c>
      <c r="E10" s="204"/>
      <c r="F10" s="204"/>
      <c r="G10" s="205">
        <v>10826341623</v>
      </c>
    </row>
    <row r="11" spans="1:9" ht="16.5">
      <c r="A11" s="203" t="s">
        <v>478</v>
      </c>
      <c r="B11" s="204">
        <v>6332389497</v>
      </c>
      <c r="C11" s="204"/>
      <c r="D11" s="204"/>
      <c r="E11" s="204"/>
      <c r="F11" s="204"/>
      <c r="G11" s="205">
        <v>6332389497</v>
      </c>
    </row>
    <row r="12" spans="1:9" ht="17.25">
      <c r="A12" s="200" t="s">
        <v>479</v>
      </c>
      <c r="B12" s="201">
        <v>1118988236717</v>
      </c>
      <c r="C12" s="201">
        <v>1060866217477</v>
      </c>
      <c r="D12" s="201">
        <v>179650081830</v>
      </c>
      <c r="E12" s="201">
        <v>37200356445</v>
      </c>
      <c r="F12" s="201"/>
      <c r="G12" s="202">
        <v>2396704892469</v>
      </c>
    </row>
    <row r="13" spans="1:9" ht="16.5">
      <c r="A13" s="197" t="s">
        <v>480</v>
      </c>
      <c r="B13" s="206"/>
      <c r="C13" s="206"/>
      <c r="D13" s="206"/>
      <c r="E13" s="206"/>
      <c r="F13" s="206"/>
      <c r="G13" s="207"/>
    </row>
    <row r="14" spans="1:9" ht="17.25">
      <c r="A14" s="200" t="s">
        <v>481</v>
      </c>
      <c r="B14" s="201">
        <v>183857192672</v>
      </c>
      <c r="C14" s="201">
        <v>526108148653</v>
      </c>
      <c r="D14" s="201">
        <v>178936751915</v>
      </c>
      <c r="E14" s="201">
        <v>29331997338</v>
      </c>
      <c r="F14" s="201"/>
      <c r="G14" s="202">
        <v>918234090578</v>
      </c>
    </row>
    <row r="15" spans="1:9" ht="17.25">
      <c r="A15" s="200" t="s">
        <v>482</v>
      </c>
      <c r="B15" s="208">
        <v>63370557787</v>
      </c>
      <c r="C15" s="208">
        <v>88228790438</v>
      </c>
      <c r="D15" s="208">
        <v>7355765384</v>
      </c>
      <c r="E15" s="208">
        <v>4151569958</v>
      </c>
      <c r="F15" s="201"/>
      <c r="G15" s="205">
        <v>163106683567</v>
      </c>
      <c r="I15" s="209"/>
    </row>
    <row r="16" spans="1:9" ht="17.25">
      <c r="A16" s="200" t="s">
        <v>483</v>
      </c>
      <c r="B16" s="208">
        <v>163333334</v>
      </c>
      <c r="C16" s="208"/>
      <c r="D16" s="208"/>
      <c r="E16" s="208"/>
      <c r="F16" s="201"/>
      <c r="G16" s="205">
        <v>163333334</v>
      </c>
      <c r="I16" s="209"/>
    </row>
    <row r="17" spans="1:9" ht="17.25">
      <c r="A17" s="200" t="s">
        <v>484</v>
      </c>
      <c r="B17" s="208"/>
      <c r="C17" s="208"/>
      <c r="D17" s="208"/>
      <c r="E17" s="208"/>
      <c r="F17" s="201"/>
      <c r="G17" s="205">
        <v>0</v>
      </c>
      <c r="I17" s="209"/>
    </row>
    <row r="18" spans="1:9" ht="17.25">
      <c r="A18" s="200" t="s">
        <v>485</v>
      </c>
      <c r="B18" s="208"/>
      <c r="C18" s="208">
        <v>3826780463</v>
      </c>
      <c r="D18" s="208">
        <v>6999561160</v>
      </c>
      <c r="E18" s="208"/>
      <c r="F18" s="201"/>
      <c r="G18" s="205">
        <v>10826341623</v>
      </c>
    </row>
    <row r="19" spans="1:9" ht="17.25">
      <c r="A19" s="200" t="s">
        <v>486</v>
      </c>
      <c r="B19" s="208">
        <v>6332389497</v>
      </c>
      <c r="C19" s="208"/>
      <c r="D19" s="208"/>
      <c r="E19" s="208"/>
      <c r="F19" s="201"/>
      <c r="G19" s="205">
        <v>6332389497</v>
      </c>
    </row>
    <row r="20" spans="1:9" ht="17.25">
      <c r="A20" s="200" t="s">
        <v>479</v>
      </c>
      <c r="B20" s="201">
        <v>241058694296</v>
      </c>
      <c r="C20" s="201">
        <v>610510158628</v>
      </c>
      <c r="D20" s="201">
        <v>179292956139</v>
      </c>
      <c r="E20" s="201">
        <v>33483567296</v>
      </c>
      <c r="F20" s="201"/>
      <c r="G20" s="202">
        <v>1064345376359</v>
      </c>
    </row>
    <row r="21" spans="1:9" ht="16.5">
      <c r="A21" s="197" t="s">
        <v>487</v>
      </c>
      <c r="B21" s="204"/>
      <c r="C21" s="204"/>
      <c r="D21" s="204"/>
      <c r="E21" s="204"/>
      <c r="F21" s="204"/>
      <c r="G21" s="210"/>
    </row>
    <row r="22" spans="1:9" ht="17.25">
      <c r="A22" s="200" t="s">
        <v>488</v>
      </c>
      <c r="B22" s="201">
        <v>720305519404</v>
      </c>
      <c r="C22" s="201">
        <v>514415936687</v>
      </c>
      <c r="D22" s="201">
        <v>7712891075</v>
      </c>
      <c r="E22" s="201">
        <v>6216197085</v>
      </c>
      <c r="F22" s="201"/>
      <c r="G22" s="202">
        <v>1248650544251</v>
      </c>
    </row>
    <row r="23" spans="1:9" ht="17.25">
      <c r="A23" s="211" t="s">
        <v>489</v>
      </c>
      <c r="B23" s="212">
        <v>877929542421</v>
      </c>
      <c r="C23" s="212">
        <v>450356058849</v>
      </c>
      <c r="D23" s="212">
        <v>357125691</v>
      </c>
      <c r="E23" s="212">
        <v>3716789149</v>
      </c>
      <c r="F23" s="212"/>
      <c r="G23" s="213">
        <v>1332359516110</v>
      </c>
    </row>
    <row r="24" spans="1:9" ht="18.75">
      <c r="A24" s="214" t="s">
        <v>490</v>
      </c>
      <c r="B24" s="132"/>
      <c r="C24" s="132">
        <v>16366015207</v>
      </c>
      <c r="D24" s="132">
        <v>1037481086</v>
      </c>
      <c r="E24" s="132">
        <v>1742737440</v>
      </c>
      <c r="F24" s="131"/>
      <c r="G24" s="205">
        <v>19146233733</v>
      </c>
    </row>
    <row r="25" spans="1:9" ht="19.5" thickBot="1">
      <c r="A25" s="215" t="s">
        <v>491</v>
      </c>
      <c r="B25" s="216">
        <v>79633373739</v>
      </c>
      <c r="C25" s="216">
        <v>258292835887</v>
      </c>
      <c r="D25" s="216">
        <v>131316266601</v>
      </c>
      <c r="E25" s="216">
        <v>16350106289</v>
      </c>
      <c r="F25" s="217"/>
      <c r="G25" s="218">
        <v>485592582516</v>
      </c>
    </row>
    <row r="26" spans="1:9" ht="19.5" thickBot="1">
      <c r="A26" s="219" t="s">
        <v>492</v>
      </c>
      <c r="B26" s="220"/>
      <c r="C26" s="220"/>
      <c r="D26" s="220"/>
      <c r="E26" s="220"/>
      <c r="F26" s="220"/>
      <c r="G26" s="221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D19" sqref="D19"/>
    </sheetView>
  </sheetViews>
  <sheetFormatPr defaultColWidth="40.85546875" defaultRowHeight="16.5"/>
  <cols>
    <col min="1" max="1" width="40.85546875" style="222"/>
    <col min="2" max="2" width="20.140625" style="222" customWidth="1"/>
    <col min="3" max="3" width="11" style="222" customWidth="1"/>
    <col min="4" max="7" width="20.140625" style="222" customWidth="1"/>
    <col min="8" max="16384" width="40.85546875" style="222"/>
  </cols>
  <sheetData>
    <row r="1" spans="1:7" ht="17.25" thickBot="1">
      <c r="A1" s="222" t="s">
        <v>493</v>
      </c>
    </row>
    <row r="2" spans="1:7" s="224" customFormat="1" ht="66">
      <c r="A2" s="194" t="s">
        <v>463</v>
      </c>
      <c r="B2" s="195" t="s">
        <v>494</v>
      </c>
      <c r="C2" s="195" t="s">
        <v>495</v>
      </c>
      <c r="D2" s="223" t="s">
        <v>496</v>
      </c>
      <c r="E2" s="223" t="s">
        <v>497</v>
      </c>
      <c r="F2" s="195" t="s">
        <v>468</v>
      </c>
      <c r="G2" s="196" t="s">
        <v>469</v>
      </c>
    </row>
    <row r="3" spans="1:7" s="224" customFormat="1">
      <c r="A3" s="197" t="s">
        <v>498</v>
      </c>
      <c r="B3" s="198"/>
      <c r="C3" s="198"/>
      <c r="D3" s="198"/>
      <c r="E3" s="198"/>
      <c r="F3" s="198"/>
      <c r="G3" s="199"/>
    </row>
    <row r="4" spans="1:7" ht="17.25">
      <c r="A4" s="200" t="s">
        <v>471</v>
      </c>
      <c r="B4" s="201"/>
      <c r="C4" s="201"/>
      <c r="D4" s="201">
        <v>741052447</v>
      </c>
      <c r="E4" s="201"/>
      <c r="F4" s="201"/>
      <c r="G4" s="202">
        <f>SUM(B4:F4)</f>
        <v>741052447</v>
      </c>
    </row>
    <row r="5" spans="1:7" ht="17.25">
      <c r="A5" s="200" t="s">
        <v>472</v>
      </c>
      <c r="B5" s="201">
        <f>B6+B7</f>
        <v>0</v>
      </c>
      <c r="C5" s="201">
        <f>C6+C7</f>
        <v>0</v>
      </c>
      <c r="D5" s="201">
        <f>D6+D7</f>
        <v>0</v>
      </c>
      <c r="E5" s="201">
        <f>E6+E7</f>
        <v>0</v>
      </c>
      <c r="F5" s="201"/>
      <c r="G5" s="202">
        <f>SUM(B5:F5)</f>
        <v>0</v>
      </c>
    </row>
    <row r="6" spans="1:7" ht="17.25">
      <c r="A6" s="203" t="s">
        <v>473</v>
      </c>
      <c r="B6" s="204"/>
      <c r="C6" s="204"/>
      <c r="D6" s="204"/>
      <c r="E6" s="204"/>
      <c r="F6" s="204"/>
      <c r="G6" s="202">
        <f>SUM(B6:F6)</f>
        <v>0</v>
      </c>
    </row>
    <row r="7" spans="1:7" ht="17.25">
      <c r="A7" s="203" t="s">
        <v>499</v>
      </c>
      <c r="B7" s="204"/>
      <c r="C7" s="204"/>
      <c r="D7" s="204"/>
      <c r="E7" s="204"/>
      <c r="F7" s="204"/>
      <c r="G7" s="202">
        <f>SUM(B7:F7)</f>
        <v>0</v>
      </c>
    </row>
    <row r="8" spans="1:7">
      <c r="A8" s="203" t="s">
        <v>475</v>
      </c>
      <c r="B8" s="204"/>
      <c r="C8" s="204"/>
      <c r="D8" s="204"/>
      <c r="E8" s="204"/>
      <c r="F8" s="204"/>
      <c r="G8" s="210"/>
    </row>
    <row r="9" spans="1:7" ht="17.25">
      <c r="A9" s="200" t="s">
        <v>476</v>
      </c>
      <c r="B9" s="201"/>
      <c r="C9" s="201"/>
      <c r="D9" s="201">
        <f>SUM(D10:D11)</f>
        <v>0</v>
      </c>
      <c r="E9" s="201"/>
      <c r="F9" s="201"/>
      <c r="G9" s="202">
        <f>SUM(B9:F9)</f>
        <v>0</v>
      </c>
    </row>
    <row r="10" spans="1:7">
      <c r="A10" s="203" t="s">
        <v>477</v>
      </c>
      <c r="B10" s="204"/>
      <c r="C10" s="204"/>
      <c r="D10" s="204"/>
      <c r="E10" s="204"/>
      <c r="F10" s="204"/>
      <c r="G10" s="210"/>
    </row>
    <row r="11" spans="1:7">
      <c r="A11" s="203" t="s">
        <v>478</v>
      </c>
      <c r="B11" s="204"/>
      <c r="C11" s="204"/>
      <c r="D11" s="204"/>
      <c r="E11" s="204"/>
      <c r="F11" s="204"/>
      <c r="G11" s="210">
        <f>SUM(B11:F11)</f>
        <v>0</v>
      </c>
    </row>
    <row r="12" spans="1:7" ht="17.25">
      <c r="A12" s="200" t="s">
        <v>479</v>
      </c>
      <c r="B12" s="201"/>
      <c r="C12" s="201"/>
      <c r="D12" s="201">
        <f>D4+D5-D9</f>
        <v>741052447</v>
      </c>
      <c r="E12" s="201"/>
      <c r="F12" s="201"/>
      <c r="G12" s="202">
        <f>SUM(B12:F12)</f>
        <v>741052447</v>
      </c>
    </row>
    <row r="13" spans="1:7">
      <c r="A13" s="197" t="s">
        <v>480</v>
      </c>
      <c r="B13" s="206"/>
      <c r="C13" s="206"/>
      <c r="D13" s="206"/>
      <c r="E13" s="206"/>
      <c r="F13" s="206"/>
      <c r="G13" s="207"/>
    </row>
    <row r="14" spans="1:7" ht="17.25">
      <c r="A14" s="200" t="s">
        <v>481</v>
      </c>
      <c r="B14" s="201"/>
      <c r="C14" s="201"/>
      <c r="D14" s="201">
        <v>672459923</v>
      </c>
      <c r="E14" s="201"/>
      <c r="F14" s="201"/>
      <c r="G14" s="202">
        <f t="shared" ref="G14:G20" si="0">SUM(B14:F14)</f>
        <v>672459923</v>
      </c>
    </row>
    <row r="15" spans="1:7" ht="17.25">
      <c r="A15" s="200" t="s">
        <v>482</v>
      </c>
      <c r="B15" s="201"/>
      <c r="C15" s="201"/>
      <c r="D15" s="208">
        <v>29166666</v>
      </c>
      <c r="E15" s="208"/>
      <c r="F15" s="208"/>
      <c r="G15" s="205">
        <f t="shared" si="0"/>
        <v>29166666</v>
      </c>
    </row>
    <row r="16" spans="1:7" ht="17.25">
      <c r="A16" s="200" t="s">
        <v>500</v>
      </c>
      <c r="B16" s="201"/>
      <c r="C16" s="201"/>
      <c r="D16" s="208"/>
      <c r="E16" s="208"/>
      <c r="F16" s="208"/>
      <c r="G16" s="205">
        <f t="shared" si="0"/>
        <v>0</v>
      </c>
    </row>
    <row r="17" spans="1:7" ht="17.25">
      <c r="A17" s="200" t="s">
        <v>479</v>
      </c>
      <c r="B17" s="201"/>
      <c r="C17" s="201"/>
      <c r="D17" s="201">
        <f>D14+D15-D16</f>
        <v>701626589</v>
      </c>
      <c r="E17" s="201"/>
      <c r="F17" s="201"/>
      <c r="G17" s="202">
        <f t="shared" si="0"/>
        <v>701626589</v>
      </c>
    </row>
    <row r="18" spans="1:7">
      <c r="A18" s="197" t="s">
        <v>501</v>
      </c>
      <c r="B18" s="204"/>
      <c r="C18" s="204"/>
      <c r="D18" s="204"/>
      <c r="E18" s="204"/>
      <c r="F18" s="204"/>
      <c r="G18" s="210"/>
    </row>
    <row r="19" spans="1:7" ht="17.25">
      <c r="A19" s="200" t="s">
        <v>488</v>
      </c>
      <c r="B19" s="201">
        <f>B4-B14</f>
        <v>0</v>
      </c>
      <c r="C19" s="201">
        <f>C4-C14</f>
        <v>0</v>
      </c>
      <c r="D19" s="201">
        <f>D4-D14</f>
        <v>68592524</v>
      </c>
      <c r="E19" s="201">
        <f>E4-E14</f>
        <v>0</v>
      </c>
      <c r="F19" s="201"/>
      <c r="G19" s="202">
        <f t="shared" si="0"/>
        <v>68592524</v>
      </c>
    </row>
    <row r="20" spans="1:7" ht="17.25">
      <c r="A20" s="211" t="s">
        <v>502</v>
      </c>
      <c r="B20" s="212">
        <f>B12-B17</f>
        <v>0</v>
      </c>
      <c r="C20" s="212">
        <f>C12-C17</f>
        <v>0</v>
      </c>
      <c r="D20" s="212">
        <f>D12-D17</f>
        <v>39425858</v>
      </c>
      <c r="E20" s="212">
        <f>E12-E17</f>
        <v>0</v>
      </c>
      <c r="F20" s="212"/>
      <c r="G20" s="213">
        <f t="shared" si="0"/>
        <v>39425858</v>
      </c>
    </row>
    <row r="21" spans="1:7">
      <c r="A21" s="197" t="s">
        <v>503</v>
      </c>
      <c r="B21" s="225"/>
      <c r="C21" s="225"/>
      <c r="D21" s="226"/>
      <c r="E21" s="225"/>
      <c r="F21" s="225"/>
      <c r="G21" s="227"/>
    </row>
    <row r="22" spans="1:7" ht="17.25">
      <c r="A22" s="228" t="s">
        <v>504</v>
      </c>
      <c r="B22" s="201"/>
      <c r="C22" s="201"/>
      <c r="D22" s="208">
        <v>636052447</v>
      </c>
      <c r="E22" s="208"/>
      <c r="F22" s="208"/>
      <c r="G22" s="205">
        <f>SUM(B22:E22)</f>
        <v>636052447</v>
      </c>
    </row>
    <row r="23" spans="1:7" ht="17.25" thickBot="1">
      <c r="A23" s="229" t="s">
        <v>505</v>
      </c>
      <c r="B23" s="230"/>
      <c r="C23" s="230"/>
      <c r="D23" s="230"/>
      <c r="E23" s="230"/>
      <c r="F23" s="230"/>
      <c r="G23" s="231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4"/>
  <sheetViews>
    <sheetView topLeftCell="D1" workbookViewId="0">
      <selection activeCell="B11" sqref="B11"/>
    </sheetView>
  </sheetViews>
  <sheetFormatPr defaultRowHeight="16.5"/>
  <cols>
    <col min="1" max="1" width="39" style="222" customWidth="1"/>
    <col min="2" max="9" width="21.140625" style="222" customWidth="1"/>
    <col min="10" max="16384" width="9.140625" style="222"/>
  </cols>
  <sheetData>
    <row r="1" spans="1:9">
      <c r="A1" s="222" t="s">
        <v>506</v>
      </c>
    </row>
    <row r="2" spans="1:9" ht="17.25" thickBot="1">
      <c r="A2" s="222" t="s">
        <v>507</v>
      </c>
      <c r="I2" s="232"/>
    </row>
    <row r="3" spans="1:9" s="238" customFormat="1" ht="33">
      <c r="A3" s="233" t="s">
        <v>463</v>
      </c>
      <c r="B3" s="234" t="s">
        <v>508</v>
      </c>
      <c r="C3" s="234" t="s">
        <v>509</v>
      </c>
      <c r="D3" s="234" t="s">
        <v>510</v>
      </c>
      <c r="E3" s="235" t="s">
        <v>511</v>
      </c>
      <c r="F3" s="235" t="s">
        <v>512</v>
      </c>
      <c r="G3" s="236" t="s">
        <v>513</v>
      </c>
      <c r="H3" s="236" t="s">
        <v>514</v>
      </c>
      <c r="I3" s="237" t="s">
        <v>469</v>
      </c>
    </row>
    <row r="4" spans="1:9" ht="17.25">
      <c r="A4" s="200" t="s">
        <v>515</v>
      </c>
      <c r="B4" s="239">
        <v>119556750000</v>
      </c>
      <c r="C4" s="239">
        <v>3616463459</v>
      </c>
      <c r="D4" s="239"/>
      <c r="E4" s="239">
        <v>20588149094</v>
      </c>
      <c r="F4" s="240">
        <v>8621927980</v>
      </c>
      <c r="G4" s="240"/>
      <c r="H4" s="240"/>
      <c r="I4" s="241">
        <v>152383290533</v>
      </c>
    </row>
    <row r="5" spans="1:9" ht="17.25">
      <c r="A5" s="197" t="s">
        <v>516</v>
      </c>
      <c r="B5" s="242">
        <v>112509460000</v>
      </c>
      <c r="C5" s="243"/>
      <c r="D5" s="243"/>
      <c r="E5" s="243">
        <v>4008134590</v>
      </c>
      <c r="F5" s="244"/>
      <c r="G5" s="244"/>
      <c r="H5" s="240"/>
      <c r="I5" s="241">
        <v>116517594590</v>
      </c>
    </row>
    <row r="6" spans="1:9" ht="17.25">
      <c r="A6" s="197" t="s">
        <v>517</v>
      </c>
      <c r="B6" s="243"/>
      <c r="C6" s="243"/>
      <c r="D6" s="243"/>
      <c r="E6" s="243"/>
      <c r="F6" s="244"/>
      <c r="G6" s="244">
        <v>28585633275</v>
      </c>
      <c r="H6" s="240"/>
      <c r="I6" s="241">
        <v>28585633275</v>
      </c>
    </row>
    <row r="7" spans="1:9" ht="17.25">
      <c r="A7" s="197" t="s">
        <v>518</v>
      </c>
      <c r="B7" s="243"/>
      <c r="C7" s="243"/>
      <c r="D7" s="243"/>
      <c r="E7" s="243"/>
      <c r="F7" s="244"/>
      <c r="G7" s="244"/>
      <c r="H7" s="240"/>
      <c r="I7" s="241">
        <v>0</v>
      </c>
    </row>
    <row r="8" spans="1:9" ht="17.25">
      <c r="A8" s="197" t="s">
        <v>519</v>
      </c>
      <c r="B8" s="243"/>
      <c r="C8" s="243"/>
      <c r="D8" s="243"/>
      <c r="E8" s="243"/>
      <c r="F8" s="244"/>
      <c r="G8" s="245">
        <v>28585633275</v>
      </c>
      <c r="H8" s="240"/>
      <c r="I8" s="241">
        <v>28585633275</v>
      </c>
    </row>
    <row r="9" spans="1:9" ht="17.25">
      <c r="A9" s="197" t="s">
        <v>520</v>
      </c>
      <c r="B9" s="243"/>
      <c r="C9" s="243"/>
      <c r="D9" s="243"/>
      <c r="E9" s="245">
        <v>19913570000</v>
      </c>
      <c r="F9" s="245"/>
      <c r="G9" s="245"/>
      <c r="H9" s="245"/>
      <c r="I9" s="241">
        <v>19913570000</v>
      </c>
    </row>
    <row r="10" spans="1:9" ht="17.25">
      <c r="A10" s="200" t="s">
        <v>521</v>
      </c>
      <c r="B10" s="246">
        <v>232066210000</v>
      </c>
      <c r="C10" s="246">
        <v>3616463459</v>
      </c>
      <c r="D10" s="246">
        <v>0</v>
      </c>
      <c r="E10" s="246">
        <v>4682713684</v>
      </c>
      <c r="F10" s="246">
        <v>8621927980</v>
      </c>
      <c r="G10" s="246">
        <v>0</v>
      </c>
      <c r="H10" s="239">
        <v>0</v>
      </c>
      <c r="I10" s="241">
        <v>248987315123</v>
      </c>
    </row>
    <row r="11" spans="1:9" ht="17.25">
      <c r="A11" s="197" t="s">
        <v>522</v>
      </c>
      <c r="B11" s="242"/>
      <c r="C11" s="242"/>
      <c r="D11" s="242"/>
      <c r="E11" s="247"/>
      <c r="F11" s="247"/>
      <c r="G11" s="244"/>
      <c r="H11" s="245"/>
      <c r="I11" s="241">
        <v>0</v>
      </c>
    </row>
    <row r="12" spans="1:9" ht="17.25">
      <c r="A12" s="197" t="s">
        <v>523</v>
      </c>
      <c r="B12" s="242"/>
      <c r="C12" s="242"/>
      <c r="D12" s="242"/>
      <c r="E12" s="247"/>
      <c r="F12" s="247"/>
      <c r="G12" s="244">
        <v>20378249084</v>
      </c>
      <c r="H12" s="245"/>
      <c r="I12" s="241">
        <v>20378249084</v>
      </c>
    </row>
    <row r="13" spans="1:9" ht="17.25">
      <c r="A13" s="197" t="s">
        <v>518</v>
      </c>
      <c r="B13" s="242"/>
      <c r="C13" s="242"/>
      <c r="D13" s="242"/>
      <c r="E13" s="247"/>
      <c r="F13" s="247"/>
      <c r="G13" s="245"/>
      <c r="H13" s="245"/>
      <c r="I13" s="241">
        <v>0</v>
      </c>
    </row>
    <row r="14" spans="1:9" ht="17.25">
      <c r="A14" s="197" t="s">
        <v>519</v>
      </c>
      <c r="B14" s="242"/>
      <c r="C14" s="242"/>
      <c r="D14" s="242"/>
      <c r="E14" s="247"/>
      <c r="F14" s="247"/>
      <c r="G14" s="244"/>
      <c r="H14" s="245"/>
      <c r="I14" s="241">
        <v>0</v>
      </c>
    </row>
    <row r="15" spans="1:9" ht="17.25">
      <c r="A15" s="197" t="s">
        <v>520</v>
      </c>
      <c r="B15" s="242"/>
      <c r="C15" s="242"/>
      <c r="D15" s="242"/>
      <c r="E15" s="247"/>
      <c r="F15" s="247"/>
      <c r="G15" s="245"/>
      <c r="H15" s="245"/>
      <c r="I15" s="241">
        <v>0</v>
      </c>
    </row>
    <row r="16" spans="1:9" ht="17.25">
      <c r="A16" s="200" t="s">
        <v>524</v>
      </c>
      <c r="B16" s="246">
        <v>232066210000</v>
      </c>
      <c r="C16" s="246">
        <v>3616463459</v>
      </c>
      <c r="D16" s="246">
        <v>0</v>
      </c>
      <c r="E16" s="246">
        <v>4682713684</v>
      </c>
      <c r="F16" s="246">
        <v>8621927980</v>
      </c>
      <c r="G16" s="239">
        <v>20378249084</v>
      </c>
      <c r="H16" s="239">
        <v>0</v>
      </c>
      <c r="I16" s="241">
        <v>269365564207</v>
      </c>
    </row>
    <row r="17" spans="1:9" ht="18" thickBot="1">
      <c r="A17" s="248"/>
      <c r="B17" s="249"/>
      <c r="C17" s="249"/>
      <c r="D17" s="249"/>
      <c r="E17" s="250"/>
      <c r="F17" s="250"/>
      <c r="G17" s="250"/>
      <c r="H17" s="250"/>
      <c r="I17" s="251"/>
    </row>
    <row r="19" spans="1:9">
      <c r="B19" s="232"/>
      <c r="C19" s="232"/>
      <c r="D19" s="232"/>
    </row>
    <row r="20" spans="1:9">
      <c r="B20" s="232"/>
      <c r="C20" s="232"/>
      <c r="E20" s="232"/>
    </row>
    <row r="21" spans="1:9">
      <c r="B21" s="232"/>
      <c r="C21" s="232"/>
      <c r="E21" s="232"/>
    </row>
    <row r="22" spans="1:9">
      <c r="E22" s="232"/>
    </row>
    <row r="23" spans="1:9">
      <c r="E23" s="232"/>
    </row>
    <row r="24" spans="1:9">
      <c r="E24" s="232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40"/>
  <sheetViews>
    <sheetView topLeftCell="A16" workbookViewId="0">
      <selection activeCell="B37" sqref="B37"/>
    </sheetView>
  </sheetViews>
  <sheetFormatPr defaultRowHeight="15.75"/>
  <cols>
    <col min="1" max="1" width="46.28515625" style="254" customWidth="1"/>
    <col min="2" max="2" width="24.85546875" style="254" customWidth="1"/>
    <col min="3" max="3" width="26.42578125" style="253" customWidth="1"/>
    <col min="4" max="16384" width="9.140625" style="254"/>
  </cols>
  <sheetData>
    <row r="1" spans="1:4" ht="16.5" thickBot="1">
      <c r="A1" s="252" t="s">
        <v>525</v>
      </c>
      <c r="B1" s="252"/>
    </row>
    <row r="2" spans="1:4">
      <c r="A2" s="255" t="s">
        <v>234</v>
      </c>
      <c r="B2" s="256" t="s">
        <v>526</v>
      </c>
      <c r="C2" s="257" t="s">
        <v>527</v>
      </c>
    </row>
    <row r="3" spans="1:4" ht="18.75">
      <c r="A3" s="258" t="s">
        <v>528</v>
      </c>
      <c r="B3" s="259">
        <v>1700813972</v>
      </c>
      <c r="C3" s="260">
        <v>655514470</v>
      </c>
      <c r="D3" s="261"/>
    </row>
    <row r="4" spans="1:4" ht="18.75">
      <c r="A4" s="262" t="s">
        <v>529</v>
      </c>
      <c r="B4" s="263">
        <v>290709396</v>
      </c>
      <c r="C4" s="264">
        <v>4861165</v>
      </c>
      <c r="D4" s="261"/>
    </row>
    <row r="5" spans="1:4" ht="18.75">
      <c r="A5" s="262" t="s">
        <v>530</v>
      </c>
      <c r="B5" s="263">
        <v>1410104576</v>
      </c>
      <c r="C5" s="264">
        <v>650653305</v>
      </c>
      <c r="D5" s="261"/>
    </row>
    <row r="6" spans="1:4" ht="18.75">
      <c r="A6" s="262" t="s">
        <v>531</v>
      </c>
      <c r="B6" s="265">
        <v>2649842481</v>
      </c>
      <c r="C6" s="266">
        <v>15607119655</v>
      </c>
      <c r="D6" s="261"/>
    </row>
    <row r="7" spans="1:4" ht="18.75">
      <c r="A7" s="262" t="s">
        <v>532</v>
      </c>
      <c r="B7" s="265">
        <v>396836510</v>
      </c>
      <c r="C7" s="266"/>
      <c r="D7" s="261"/>
    </row>
    <row r="8" spans="1:4" ht="18.75">
      <c r="A8" s="262" t="s">
        <v>533</v>
      </c>
      <c r="B8" s="263">
        <v>7711440</v>
      </c>
      <c r="C8" s="267">
        <v>21528310</v>
      </c>
      <c r="D8" s="261"/>
    </row>
    <row r="9" spans="1:4" ht="18.75">
      <c r="A9" s="262" t="s">
        <v>534</v>
      </c>
      <c r="B9" s="263">
        <v>26315443</v>
      </c>
      <c r="C9" s="267">
        <v>28079737</v>
      </c>
      <c r="D9" s="261"/>
    </row>
    <row r="10" spans="1:4" ht="18.75">
      <c r="A10" s="262" t="s">
        <v>535</v>
      </c>
      <c r="B10" s="263">
        <v>1586961297</v>
      </c>
      <c r="C10" s="267">
        <v>1586961297</v>
      </c>
      <c r="D10" s="261"/>
    </row>
    <row r="11" spans="1:4" ht="18.75">
      <c r="A11" s="262" t="s">
        <v>536</v>
      </c>
      <c r="B11" s="263"/>
      <c r="C11" s="267">
        <v>13419875642</v>
      </c>
      <c r="D11" s="261"/>
    </row>
    <row r="12" spans="1:4" ht="18.75">
      <c r="A12" s="262" t="s">
        <v>537</v>
      </c>
      <c r="B12" s="263">
        <v>632017791</v>
      </c>
      <c r="C12" s="267">
        <v>550674669</v>
      </c>
      <c r="D12" s="261"/>
    </row>
    <row r="13" spans="1:4" ht="18.75">
      <c r="A13" s="262" t="s">
        <v>538</v>
      </c>
      <c r="B13" s="265">
        <v>87835899912</v>
      </c>
      <c r="C13" s="266">
        <v>125742945354</v>
      </c>
      <c r="D13" s="261"/>
    </row>
    <row r="14" spans="1:4" ht="18.75">
      <c r="A14" s="262" t="s">
        <v>539</v>
      </c>
      <c r="B14" s="263">
        <v>27725160167</v>
      </c>
      <c r="C14" s="267">
        <v>20827617507</v>
      </c>
      <c r="D14" s="261"/>
    </row>
    <row r="15" spans="1:4" ht="18.75">
      <c r="A15" s="262" t="s">
        <v>540</v>
      </c>
      <c r="B15" s="263"/>
      <c r="C15" s="267"/>
      <c r="D15" s="261"/>
    </row>
    <row r="16" spans="1:4" ht="18.75">
      <c r="A16" s="262" t="s">
        <v>541</v>
      </c>
      <c r="B16" s="263">
        <v>9614404604</v>
      </c>
      <c r="C16" s="267">
        <v>70752259880</v>
      </c>
      <c r="D16" s="261"/>
    </row>
    <row r="17" spans="1:4" ht="18.75">
      <c r="A17" s="262" t="s">
        <v>542</v>
      </c>
      <c r="B17" s="268">
        <v>-10718019018</v>
      </c>
      <c r="C17" s="269">
        <v>-17182298000</v>
      </c>
      <c r="D17" s="261"/>
    </row>
    <row r="18" spans="1:4" ht="18.75">
      <c r="A18" s="270" t="s">
        <v>543</v>
      </c>
      <c r="B18" s="268">
        <v>60112144403</v>
      </c>
      <c r="C18" s="269">
        <v>51183421547</v>
      </c>
      <c r="D18" s="261"/>
    </row>
    <row r="19" spans="1:4" ht="18.75">
      <c r="A19" s="270" t="s">
        <v>544</v>
      </c>
      <c r="B19" s="268">
        <v>1102209756</v>
      </c>
      <c r="C19" s="269">
        <v>161944420</v>
      </c>
      <c r="D19" s="261"/>
    </row>
    <row r="20" spans="1:4" ht="18.75">
      <c r="A20" s="262" t="s">
        <v>545</v>
      </c>
      <c r="B20" s="263"/>
      <c r="C20" s="267"/>
      <c r="D20" s="261"/>
    </row>
    <row r="21" spans="1:4" ht="18.75">
      <c r="A21" s="262" t="s">
        <v>546</v>
      </c>
      <c r="B21" s="265">
        <v>1674708124</v>
      </c>
      <c r="C21" s="266">
        <v>0</v>
      </c>
      <c r="D21" s="261"/>
    </row>
    <row r="22" spans="1:4" ht="19.5" thickBot="1">
      <c r="A22" s="271" t="s">
        <v>547</v>
      </c>
      <c r="B22" s="272">
        <v>1674708124</v>
      </c>
      <c r="C22" s="273"/>
      <c r="D22" s="261"/>
    </row>
    <row r="23" spans="1:4" ht="18.75">
      <c r="A23" s="258" t="s">
        <v>548</v>
      </c>
      <c r="B23" s="274"/>
      <c r="C23" s="260"/>
      <c r="D23" s="261"/>
    </row>
    <row r="24" spans="1:4" ht="19.5" thickBot="1">
      <c r="A24" s="271" t="s">
        <v>549</v>
      </c>
      <c r="B24" s="272"/>
      <c r="C24" s="273"/>
      <c r="D24" s="261"/>
    </row>
    <row r="25" spans="1:4" ht="18.75">
      <c r="A25" s="258" t="s">
        <v>550</v>
      </c>
      <c r="B25" s="274"/>
      <c r="C25" s="260"/>
      <c r="D25" s="261"/>
    </row>
    <row r="26" spans="1:4" ht="18.75">
      <c r="A26" s="262" t="s">
        <v>551</v>
      </c>
      <c r="B26" s="275"/>
      <c r="C26" s="276"/>
      <c r="D26" s="261"/>
    </row>
    <row r="27" spans="1:4" ht="18.75">
      <c r="A27" s="262" t="s">
        <v>552</v>
      </c>
      <c r="B27" s="275"/>
      <c r="C27" s="276"/>
      <c r="D27" s="261"/>
    </row>
    <row r="28" spans="1:4" ht="19.5" thickBot="1">
      <c r="A28" s="271" t="s">
        <v>553</v>
      </c>
      <c r="B28" s="272"/>
      <c r="C28" s="273"/>
      <c r="D28" s="261"/>
    </row>
    <row r="29" spans="1:4" ht="18.75">
      <c r="A29" s="258" t="s">
        <v>554</v>
      </c>
      <c r="B29" s="277"/>
      <c r="C29" s="278"/>
      <c r="D29" s="261"/>
    </row>
    <row r="30" spans="1:4" ht="18.75">
      <c r="A30" s="262" t="s">
        <v>555</v>
      </c>
      <c r="B30" s="275"/>
      <c r="C30" s="276"/>
      <c r="D30" s="261"/>
    </row>
    <row r="31" spans="1:4" ht="19.5" thickBot="1">
      <c r="A31" s="271" t="s">
        <v>556</v>
      </c>
      <c r="B31" s="272"/>
      <c r="C31" s="273"/>
      <c r="D31" s="261"/>
    </row>
    <row r="32" spans="1:4" ht="18.75">
      <c r="A32" s="279" t="s">
        <v>557</v>
      </c>
      <c r="B32" s="280"/>
      <c r="C32" s="280"/>
      <c r="D32" s="261"/>
    </row>
    <row r="33" spans="1:4" ht="19.5" thickBot="1">
      <c r="A33" s="279" t="s">
        <v>558</v>
      </c>
      <c r="B33" s="281"/>
      <c r="C33" s="281"/>
      <c r="D33" s="261"/>
    </row>
    <row r="34" spans="1:4" ht="18.75">
      <c r="A34" s="282" t="s">
        <v>559</v>
      </c>
      <c r="B34" s="283">
        <v>705439376352</v>
      </c>
      <c r="C34" s="284">
        <v>483087682698</v>
      </c>
      <c r="D34" s="261"/>
    </row>
    <row r="35" spans="1:4" ht="18.75">
      <c r="A35" s="262" t="s">
        <v>560</v>
      </c>
      <c r="B35" s="265">
        <v>702830896742</v>
      </c>
      <c r="C35" s="266">
        <v>483087682698</v>
      </c>
      <c r="D35" s="261"/>
    </row>
    <row r="36" spans="1:4" ht="18.75">
      <c r="A36" s="262" t="s">
        <v>561</v>
      </c>
      <c r="B36" s="263"/>
      <c r="C36" s="267"/>
      <c r="D36" s="261"/>
    </row>
    <row r="37" spans="1:4" ht="18.75">
      <c r="A37" s="262" t="s">
        <v>562</v>
      </c>
      <c r="B37" s="263"/>
      <c r="C37" s="267"/>
      <c r="D37" s="261"/>
    </row>
    <row r="38" spans="1:4" ht="18.75">
      <c r="A38" s="262" t="s">
        <v>563</v>
      </c>
      <c r="B38" s="263">
        <v>1712377332</v>
      </c>
      <c r="C38" s="267">
        <v>1712377332</v>
      </c>
      <c r="D38" s="261"/>
    </row>
    <row r="39" spans="1:4" ht="18.75">
      <c r="A39" s="262" t="s">
        <v>564</v>
      </c>
      <c r="B39" s="263">
        <v>691965112986</v>
      </c>
      <c r="C39" s="267">
        <v>479817696125</v>
      </c>
      <c r="D39" s="261"/>
    </row>
    <row r="40" spans="1:4" ht="18.75">
      <c r="A40" s="262" t="s">
        <v>565</v>
      </c>
      <c r="B40" s="263"/>
      <c r="C40" s="267">
        <v>966821774</v>
      </c>
      <c r="D40" s="261"/>
    </row>
    <row r="41" spans="1:4" ht="18.75">
      <c r="A41" s="262" t="s">
        <v>566</v>
      </c>
      <c r="B41" s="263">
        <v>81632000</v>
      </c>
      <c r="C41" s="267">
        <v>81632000</v>
      </c>
      <c r="D41" s="261"/>
    </row>
    <row r="42" spans="1:4" ht="18.75">
      <c r="A42" s="262" t="s">
        <v>567</v>
      </c>
      <c r="B42" s="263">
        <v>9071774424</v>
      </c>
      <c r="C42" s="267">
        <v>348001445</v>
      </c>
      <c r="D42" s="261"/>
    </row>
    <row r="43" spans="1:4" ht="18.75">
      <c r="A43" s="262" t="s">
        <v>568</v>
      </c>
      <c r="B43" s="263"/>
      <c r="C43" s="267">
        <v>161154022</v>
      </c>
      <c r="D43" s="261"/>
    </row>
    <row r="44" spans="1:4" ht="18.75">
      <c r="A44" s="262" t="s">
        <v>569</v>
      </c>
      <c r="B44" s="265">
        <v>2608479610</v>
      </c>
      <c r="C44" s="267"/>
      <c r="D44" s="261"/>
    </row>
    <row r="45" spans="1:4" ht="18.75">
      <c r="A45" s="262" t="s">
        <v>570</v>
      </c>
      <c r="B45" s="265"/>
      <c r="C45" s="266"/>
      <c r="D45" s="261"/>
    </row>
    <row r="46" spans="1:4" ht="18.75">
      <c r="A46" s="262" t="s">
        <v>571</v>
      </c>
      <c r="B46" s="265">
        <v>99924043889</v>
      </c>
      <c r="C46" s="266">
        <v>107701304010</v>
      </c>
      <c r="D46" s="261"/>
    </row>
    <row r="47" spans="1:4" ht="18.75">
      <c r="A47" s="262" t="s">
        <v>572</v>
      </c>
      <c r="B47" s="263">
        <v>684485716</v>
      </c>
      <c r="C47" s="267">
        <v>1454532133</v>
      </c>
      <c r="D47" s="261"/>
    </row>
    <row r="48" spans="1:4" ht="18.75">
      <c r="A48" s="262" t="s">
        <v>573</v>
      </c>
      <c r="B48" s="263">
        <v>99239558173</v>
      </c>
      <c r="C48" s="267">
        <v>106246771877</v>
      </c>
      <c r="D48" s="261"/>
    </row>
    <row r="49" spans="1:4" ht="18.75">
      <c r="A49" s="262" t="s">
        <v>574</v>
      </c>
      <c r="B49" s="265"/>
      <c r="C49" s="266"/>
      <c r="D49" s="261"/>
    </row>
    <row r="50" spans="1:4" ht="18.75">
      <c r="A50" s="262" t="s">
        <v>575</v>
      </c>
      <c r="B50" s="263">
        <v>66083276709</v>
      </c>
      <c r="C50" s="285">
        <v>256374968364</v>
      </c>
      <c r="D50" s="261"/>
    </row>
    <row r="51" spans="1:4" ht="18.75">
      <c r="A51" s="262" t="s">
        <v>576</v>
      </c>
      <c r="B51" s="263"/>
      <c r="C51" s="267"/>
      <c r="D51" s="261"/>
    </row>
    <row r="52" spans="1:4" ht="18.75">
      <c r="A52" s="262" t="s">
        <v>577</v>
      </c>
      <c r="B52" s="265">
        <v>22819662158</v>
      </c>
      <c r="C52" s="266">
        <v>18533778477</v>
      </c>
      <c r="D52" s="261"/>
    </row>
    <row r="53" spans="1:4" ht="18.75">
      <c r="A53" s="262" t="s">
        <v>578</v>
      </c>
      <c r="B53" s="263">
        <v>9401762281</v>
      </c>
      <c r="C53" s="267">
        <v>5244019289</v>
      </c>
      <c r="D53" s="261"/>
    </row>
    <row r="54" spans="1:4" ht="18.75">
      <c r="A54" s="262" t="s">
        <v>579</v>
      </c>
      <c r="B54" s="263">
        <v>507052837</v>
      </c>
      <c r="C54" s="267">
        <v>4584113351</v>
      </c>
      <c r="D54" s="261"/>
    </row>
    <row r="55" spans="1:4" ht="18.75">
      <c r="A55" s="262" t="s">
        <v>580</v>
      </c>
      <c r="B55" s="263">
        <v>-1188609312</v>
      </c>
      <c r="C55" s="267">
        <v>36913007</v>
      </c>
      <c r="D55" s="261"/>
    </row>
    <row r="56" spans="1:4" ht="18.75">
      <c r="A56" s="262" t="s">
        <v>581</v>
      </c>
      <c r="B56" s="263">
        <v>12154372228</v>
      </c>
      <c r="C56" s="267">
        <v>5134375452</v>
      </c>
      <c r="D56" s="261"/>
    </row>
    <row r="57" spans="1:4" ht="18.75">
      <c r="A57" s="262" t="s">
        <v>582</v>
      </c>
      <c r="B57" s="263"/>
      <c r="C57" s="267"/>
      <c r="D57" s="261"/>
    </row>
    <row r="58" spans="1:4" ht="18.75">
      <c r="A58" s="262" t="s">
        <v>583</v>
      </c>
      <c r="B58" s="263">
        <v>636079524</v>
      </c>
      <c r="C58" s="267">
        <v>2581661078</v>
      </c>
      <c r="D58" s="261"/>
    </row>
    <row r="59" spans="1:4" ht="18.75">
      <c r="A59" s="262" t="s">
        <v>584</v>
      </c>
      <c r="B59" s="263">
        <v>1309004600</v>
      </c>
      <c r="C59" s="267">
        <v>952696300</v>
      </c>
      <c r="D59" s="261"/>
    </row>
    <row r="60" spans="1:4" ht="18.75">
      <c r="A60" s="262" t="s">
        <v>585</v>
      </c>
      <c r="B60" s="265">
        <v>121262336169</v>
      </c>
      <c r="C60" s="266">
        <v>69743134453</v>
      </c>
      <c r="D60" s="261"/>
    </row>
    <row r="61" spans="1:4" ht="18.75">
      <c r="A61" s="262" t="s">
        <v>586</v>
      </c>
      <c r="B61" s="263"/>
      <c r="C61" s="285"/>
      <c r="D61" s="261"/>
    </row>
    <row r="62" spans="1:4" ht="18.75">
      <c r="A62" s="262" t="s">
        <v>587</v>
      </c>
      <c r="B62" s="263">
        <v>69743134453</v>
      </c>
      <c r="C62" s="267">
        <v>312442669</v>
      </c>
      <c r="D62" s="261"/>
    </row>
    <row r="63" spans="1:4" ht="18.75">
      <c r="A63" s="258" t="s">
        <v>588</v>
      </c>
      <c r="B63" s="260">
        <v>6001696710</v>
      </c>
      <c r="C63" s="260">
        <v>25648862302</v>
      </c>
      <c r="D63" s="261"/>
    </row>
    <row r="64" spans="1:4" ht="18.75">
      <c r="A64" s="262"/>
      <c r="B64" s="263"/>
      <c r="C64" s="267"/>
      <c r="D64" s="261"/>
    </row>
    <row r="65" spans="1:4" ht="18.75">
      <c r="A65" s="262"/>
      <c r="B65" s="263"/>
      <c r="C65" s="285"/>
      <c r="D65" s="261"/>
    </row>
    <row r="66" spans="1:4" ht="18.75">
      <c r="A66" s="262" t="s">
        <v>589</v>
      </c>
      <c r="B66" s="263">
        <v>703542792</v>
      </c>
      <c r="C66" s="267">
        <v>107620754</v>
      </c>
      <c r="D66" s="261"/>
    </row>
    <row r="67" spans="1:4" ht="18.75">
      <c r="A67" s="262" t="s">
        <v>590</v>
      </c>
      <c r="B67" s="263">
        <v>132989619</v>
      </c>
      <c r="C67" s="267">
        <v>162283724</v>
      </c>
      <c r="D67" s="261"/>
    </row>
    <row r="68" spans="1:4" ht="18.75">
      <c r="A68" s="262" t="s">
        <v>591</v>
      </c>
      <c r="B68" s="263">
        <v>5165164299</v>
      </c>
      <c r="C68" s="267">
        <v>25378957824</v>
      </c>
      <c r="D68" s="261"/>
    </row>
    <row r="69" spans="1:4" ht="18.75">
      <c r="A69" s="262" t="s">
        <v>651</v>
      </c>
      <c r="B69" s="265">
        <v>0</v>
      </c>
      <c r="C69" s="266">
        <v>0</v>
      </c>
      <c r="D69" s="261"/>
    </row>
    <row r="70" spans="1:4" ht="18.75">
      <c r="A70" s="262" t="s">
        <v>652</v>
      </c>
      <c r="B70" s="263"/>
      <c r="C70" s="267"/>
      <c r="D70" s="261"/>
    </row>
    <row r="71" spans="1:4" ht="18.75">
      <c r="A71" s="262" t="s">
        <v>592</v>
      </c>
      <c r="B71" s="265">
        <v>1473296957785</v>
      </c>
      <c r="C71" s="266">
        <v>1139609706591</v>
      </c>
      <c r="D71" s="261"/>
    </row>
    <row r="72" spans="1:4" ht="18.75">
      <c r="A72" s="262" t="s">
        <v>593</v>
      </c>
      <c r="B72" s="263">
        <v>398554233047</v>
      </c>
      <c r="C72" s="267">
        <v>472566587946</v>
      </c>
      <c r="D72" s="261"/>
    </row>
    <row r="73" spans="1:4" ht="18.75">
      <c r="A73" s="270" t="s">
        <v>594</v>
      </c>
      <c r="B73" s="268">
        <v>1074742724738</v>
      </c>
      <c r="C73" s="269">
        <v>667043118645</v>
      </c>
      <c r="D73" s="261"/>
    </row>
    <row r="74" spans="1:4" ht="18.75">
      <c r="A74" s="262" t="s">
        <v>595</v>
      </c>
      <c r="B74" s="263">
        <v>1118000000</v>
      </c>
      <c r="C74" s="264">
        <v>142900822799</v>
      </c>
      <c r="D74" s="261"/>
    </row>
    <row r="75" spans="1:4" ht="18.75">
      <c r="A75" s="262" t="s">
        <v>596</v>
      </c>
      <c r="B75" s="263"/>
      <c r="C75" s="264">
        <v>28626882799</v>
      </c>
      <c r="D75" s="261"/>
    </row>
    <row r="76" spans="1:4" ht="19.5" thickBot="1">
      <c r="A76" s="271" t="s">
        <v>597</v>
      </c>
      <c r="B76" s="286">
        <v>1118000000</v>
      </c>
      <c r="C76" s="287">
        <v>114273940000</v>
      </c>
      <c r="D76" s="261"/>
    </row>
    <row r="77" spans="1:4" ht="18.75">
      <c r="A77" s="279" t="s">
        <v>598</v>
      </c>
      <c r="B77" s="281"/>
      <c r="C77" s="281"/>
      <c r="D77" s="261"/>
    </row>
    <row r="78" spans="1:4" ht="18.75">
      <c r="A78" s="279"/>
      <c r="B78" s="281"/>
      <c r="C78" s="281"/>
      <c r="D78" s="261"/>
    </row>
    <row r="79" spans="1:4" ht="18.75">
      <c r="A79" s="279"/>
      <c r="B79" s="281"/>
      <c r="C79" s="281"/>
      <c r="D79" s="261"/>
    </row>
    <row r="80" spans="1:4" ht="18.75">
      <c r="A80" s="279"/>
      <c r="B80" s="281"/>
      <c r="C80" s="281"/>
      <c r="D80" s="261"/>
    </row>
    <row r="81" spans="1:4" ht="18.75">
      <c r="A81" s="279"/>
      <c r="B81" s="281"/>
      <c r="C81" s="281"/>
      <c r="D81" s="261"/>
    </row>
    <row r="82" spans="1:4" ht="18.75">
      <c r="A82" s="279"/>
      <c r="B82" s="281"/>
      <c r="C82" s="281"/>
      <c r="D82" s="261"/>
    </row>
    <row r="83" spans="1:4" ht="18.75">
      <c r="A83" s="279"/>
      <c r="B83" s="281"/>
      <c r="C83" s="281"/>
      <c r="D83" s="261"/>
    </row>
    <row r="84" spans="1:4" ht="18.75">
      <c r="A84" s="279"/>
      <c r="B84" s="281"/>
      <c r="C84" s="281"/>
      <c r="D84" s="261"/>
    </row>
    <row r="85" spans="1:4" ht="19.5" thickBot="1">
      <c r="A85" s="279" t="s">
        <v>599</v>
      </c>
      <c r="B85" s="281"/>
      <c r="C85" s="281"/>
      <c r="D85" s="261"/>
    </row>
    <row r="86" spans="1:4" ht="18.75">
      <c r="A86" s="282" t="s">
        <v>600</v>
      </c>
      <c r="B86" s="283">
        <v>235682673459</v>
      </c>
      <c r="C86" s="284">
        <v>235682673459</v>
      </c>
      <c r="D86" s="261"/>
    </row>
    <row r="87" spans="1:4" ht="18.75">
      <c r="A87" s="262" t="s">
        <v>601</v>
      </c>
      <c r="B87" s="263">
        <v>172202180000</v>
      </c>
      <c r="C87" s="267">
        <v>172202180000</v>
      </c>
      <c r="D87" s="261"/>
    </row>
    <row r="88" spans="1:4" ht="18.75">
      <c r="A88" s="262" t="s">
        <v>602</v>
      </c>
      <c r="B88" s="263">
        <v>59864030000</v>
      </c>
      <c r="C88" s="267">
        <v>59864030000</v>
      </c>
      <c r="D88" s="261"/>
    </row>
    <row r="89" spans="1:4" ht="18.75">
      <c r="A89" s="262" t="s">
        <v>603</v>
      </c>
      <c r="B89" s="263"/>
      <c r="C89" s="267"/>
      <c r="D89" s="261"/>
    </row>
    <row r="90" spans="1:4" ht="18.75">
      <c r="A90" s="262" t="s">
        <v>604</v>
      </c>
      <c r="B90" s="263">
        <v>3616463459</v>
      </c>
      <c r="C90" s="267">
        <v>3616463459</v>
      </c>
      <c r="D90" s="261"/>
    </row>
    <row r="91" spans="1:4" ht="18.75">
      <c r="A91" s="288" t="s">
        <v>605</v>
      </c>
      <c r="B91" s="263"/>
      <c r="C91" s="267"/>
      <c r="D91" s="261"/>
    </row>
    <row r="92" spans="1:4" ht="18.75">
      <c r="A92" s="262" t="s">
        <v>606</v>
      </c>
      <c r="B92" s="263">
        <v>23206621</v>
      </c>
      <c r="C92" s="267">
        <v>23206621</v>
      </c>
      <c r="D92" s="261"/>
    </row>
    <row r="93" spans="1:4" ht="18.75">
      <c r="A93" s="262" t="s">
        <v>607</v>
      </c>
      <c r="B93" s="263">
        <v>23206621</v>
      </c>
      <c r="C93" s="267">
        <v>23206621</v>
      </c>
      <c r="D93" s="261"/>
    </row>
    <row r="94" spans="1:4" ht="18.75">
      <c r="A94" s="262" t="s">
        <v>608</v>
      </c>
      <c r="B94" s="263">
        <v>23206621</v>
      </c>
      <c r="C94" s="267">
        <v>23206621</v>
      </c>
      <c r="D94" s="261"/>
    </row>
    <row r="95" spans="1:4" ht="18.75">
      <c r="A95" s="262" t="s">
        <v>607</v>
      </c>
      <c r="B95" s="263">
        <v>23206621</v>
      </c>
      <c r="C95" s="267">
        <v>23206621</v>
      </c>
      <c r="D95" s="261"/>
    </row>
    <row r="96" spans="1:4" ht="18.75">
      <c r="A96" s="262" t="s">
        <v>609</v>
      </c>
      <c r="B96" s="263">
        <v>10000</v>
      </c>
      <c r="C96" s="267">
        <v>10000</v>
      </c>
      <c r="D96" s="261"/>
    </row>
    <row r="97" spans="1:4" ht="18.75">
      <c r="A97" s="288" t="s">
        <v>610</v>
      </c>
      <c r="B97" s="265">
        <v>13304641664</v>
      </c>
      <c r="C97" s="266">
        <v>13304641664</v>
      </c>
      <c r="D97" s="261"/>
    </row>
    <row r="98" spans="1:4" ht="18.75">
      <c r="A98" s="262" t="s">
        <v>611</v>
      </c>
      <c r="B98" s="263">
        <v>4682713684</v>
      </c>
      <c r="C98" s="267">
        <v>4682713684</v>
      </c>
      <c r="D98" s="261"/>
    </row>
    <row r="99" spans="1:4" ht="18.75">
      <c r="A99" s="262" t="s">
        <v>612</v>
      </c>
      <c r="B99" s="263">
        <v>8621927980</v>
      </c>
      <c r="C99" s="267">
        <v>8621927980</v>
      </c>
      <c r="D99" s="261"/>
    </row>
    <row r="100" spans="1:4" ht="19.5" thickBot="1">
      <c r="A100" s="271" t="s">
        <v>613</v>
      </c>
      <c r="B100" s="286"/>
      <c r="C100" s="289"/>
      <c r="D100" s="261"/>
    </row>
    <row r="101" spans="1:4" ht="18.75">
      <c r="A101" s="279" t="s">
        <v>614</v>
      </c>
      <c r="B101" s="281"/>
      <c r="C101" s="281"/>
      <c r="D101" s="261"/>
    </row>
    <row r="102" spans="1:4" ht="18.75">
      <c r="A102" s="252" t="s">
        <v>615</v>
      </c>
      <c r="B102" s="281"/>
      <c r="C102" s="290"/>
      <c r="D102" s="261"/>
    </row>
    <row r="103" spans="1:4" ht="19.5" thickBot="1">
      <c r="A103" s="252"/>
      <c r="B103" s="290" t="s">
        <v>616</v>
      </c>
      <c r="C103" s="290" t="s">
        <v>617</v>
      </c>
      <c r="D103" s="261"/>
    </row>
    <row r="104" spans="1:4" ht="18.75">
      <c r="A104" s="282" t="s">
        <v>618</v>
      </c>
      <c r="B104" s="283">
        <v>1676581913352</v>
      </c>
      <c r="C104" s="291">
        <v>1338120721007</v>
      </c>
      <c r="D104" s="261"/>
    </row>
    <row r="105" spans="1:4" ht="18.75">
      <c r="A105" s="262" t="s">
        <v>619</v>
      </c>
      <c r="B105" s="263">
        <v>1374780427677</v>
      </c>
      <c r="C105" s="292">
        <v>1095309615153</v>
      </c>
      <c r="D105" s="261"/>
    </row>
    <row r="106" spans="1:4" ht="18.75">
      <c r="A106" s="262" t="s">
        <v>620</v>
      </c>
      <c r="B106" s="263">
        <v>301801485675</v>
      </c>
      <c r="C106" s="293">
        <v>242811105854</v>
      </c>
      <c r="D106" s="261"/>
    </row>
    <row r="107" spans="1:4" ht="18.75">
      <c r="A107" s="262" t="s">
        <v>621</v>
      </c>
      <c r="B107" s="274">
        <v>1441934339263</v>
      </c>
      <c r="C107" s="260">
        <v>1114231129801</v>
      </c>
      <c r="D107" s="261"/>
    </row>
    <row r="108" spans="1:4" ht="18.75">
      <c r="A108" s="262" t="s">
        <v>622</v>
      </c>
      <c r="B108" s="263">
        <v>1142172588003</v>
      </c>
      <c r="C108" s="294">
        <v>873125634685</v>
      </c>
      <c r="D108" s="261"/>
    </row>
    <row r="109" spans="1:4" ht="18.75">
      <c r="A109" s="262" t="s">
        <v>623</v>
      </c>
      <c r="B109" s="263">
        <v>299761751260</v>
      </c>
      <c r="C109" s="294">
        <v>241105495116</v>
      </c>
      <c r="D109" s="261"/>
    </row>
    <row r="110" spans="1:4" ht="18.75">
      <c r="A110" s="262" t="s">
        <v>624</v>
      </c>
      <c r="B110" s="265">
        <v>109708966</v>
      </c>
      <c r="C110" s="294">
        <v>246646212</v>
      </c>
      <c r="D110" s="261"/>
    </row>
    <row r="111" spans="1:4" ht="18.75">
      <c r="A111" s="262" t="s">
        <v>625</v>
      </c>
      <c r="B111" s="263">
        <v>109708966</v>
      </c>
      <c r="C111" s="294">
        <v>154184000</v>
      </c>
      <c r="D111" s="261"/>
    </row>
    <row r="112" spans="1:4" ht="18.75">
      <c r="A112" s="262" t="s">
        <v>626</v>
      </c>
      <c r="B112" s="265">
        <v>93639167940</v>
      </c>
      <c r="C112" s="266">
        <v>96794807691</v>
      </c>
      <c r="D112" s="261"/>
    </row>
    <row r="113" spans="1:4" ht="18.75">
      <c r="A113" s="262" t="s">
        <v>627</v>
      </c>
      <c r="B113" s="263">
        <v>84003791635</v>
      </c>
      <c r="C113" s="294">
        <v>94015629037</v>
      </c>
      <c r="D113" s="261"/>
    </row>
    <row r="114" spans="1:4" ht="18.75">
      <c r="A114" s="262" t="s">
        <v>628</v>
      </c>
      <c r="B114" s="266">
        <v>5692535056</v>
      </c>
      <c r="C114" s="266">
        <v>4024692194</v>
      </c>
      <c r="D114" s="261"/>
    </row>
    <row r="115" spans="1:4" ht="18.75">
      <c r="A115" s="262" t="s">
        <v>629</v>
      </c>
      <c r="B115" s="263">
        <v>5692535056</v>
      </c>
      <c r="C115" s="294">
        <v>4024692194</v>
      </c>
      <c r="D115" s="261"/>
    </row>
    <row r="116" spans="1:4" ht="18.75">
      <c r="A116" s="262" t="s">
        <v>630</v>
      </c>
      <c r="B116" s="265">
        <v>1615822522762</v>
      </c>
      <c r="C116" s="266">
        <v>1303467830625</v>
      </c>
      <c r="D116" s="261"/>
    </row>
    <row r="117" spans="1:4" ht="18.75">
      <c r="A117" s="262" t="s">
        <v>631</v>
      </c>
      <c r="B117" s="265">
        <v>385456022268</v>
      </c>
      <c r="C117" s="266">
        <v>384562221680</v>
      </c>
      <c r="D117" s="261"/>
    </row>
    <row r="118" spans="1:4" ht="18.75">
      <c r="A118" s="262" t="s">
        <v>632</v>
      </c>
      <c r="B118" s="263">
        <v>318623638305</v>
      </c>
      <c r="C118" s="294">
        <v>311471790646</v>
      </c>
      <c r="D118" s="261"/>
    </row>
    <row r="119" spans="1:4" ht="18.75">
      <c r="A119" s="262" t="s">
        <v>633</v>
      </c>
      <c r="B119" s="263">
        <v>31517740602</v>
      </c>
      <c r="C119" s="294">
        <v>38238664789</v>
      </c>
      <c r="D119" s="261"/>
    </row>
    <row r="120" spans="1:4" ht="18.75">
      <c r="A120" s="262" t="s">
        <v>634</v>
      </c>
      <c r="B120" s="263">
        <v>35314643361</v>
      </c>
      <c r="C120" s="294">
        <v>34851766245</v>
      </c>
      <c r="D120" s="261"/>
    </row>
    <row r="121" spans="1:4" s="296" customFormat="1" ht="18.75">
      <c r="A121" s="262" t="s">
        <v>635</v>
      </c>
      <c r="B121" s="265">
        <v>390308263465</v>
      </c>
      <c r="C121" s="266">
        <v>400638185367</v>
      </c>
      <c r="D121" s="295"/>
    </row>
    <row r="122" spans="1:4" ht="18.75">
      <c r="A122" s="262" t="s">
        <v>636</v>
      </c>
      <c r="B122" s="263">
        <v>356565431569</v>
      </c>
      <c r="C122" s="294">
        <v>363257918221</v>
      </c>
      <c r="D122" s="297"/>
    </row>
    <row r="123" spans="1:4" ht="18.75">
      <c r="A123" s="262" t="s">
        <v>637</v>
      </c>
      <c r="B123" s="263">
        <v>33742831896</v>
      </c>
      <c r="C123" s="294">
        <v>37380267146</v>
      </c>
      <c r="D123" s="297"/>
    </row>
    <row r="124" spans="1:4" ht="18.75">
      <c r="A124" s="262" t="s">
        <v>638</v>
      </c>
      <c r="B124" s="263"/>
      <c r="C124" s="267"/>
      <c r="D124" s="297"/>
    </row>
    <row r="125" spans="1:4" s="296" customFormat="1" ht="18.75">
      <c r="A125" s="262" t="s">
        <v>639</v>
      </c>
      <c r="B125" s="263">
        <v>163135850233</v>
      </c>
      <c r="C125" s="266">
        <v>123916228877</v>
      </c>
      <c r="D125" s="295"/>
    </row>
    <row r="126" spans="1:4" ht="18.75">
      <c r="A126" s="262" t="s">
        <v>640</v>
      </c>
      <c r="B126" s="263">
        <v>153181079611</v>
      </c>
      <c r="C126" s="266">
        <v>103430337713</v>
      </c>
      <c r="D126" s="297"/>
    </row>
    <row r="127" spans="1:4" ht="18.75">
      <c r="A127" s="262" t="s">
        <v>641</v>
      </c>
      <c r="B127" s="263">
        <v>523741307185</v>
      </c>
      <c r="C127" s="266">
        <v>290920856988</v>
      </c>
      <c r="D127" s="297"/>
    </row>
    <row r="128" spans="1:4" ht="19.5" thickBot="1">
      <c r="A128" s="271"/>
      <c r="B128" s="272"/>
      <c r="C128" s="273"/>
      <c r="D128" s="297"/>
    </row>
    <row r="129" spans="1:4" ht="18.75">
      <c r="A129" s="252" t="s">
        <v>642</v>
      </c>
      <c r="B129" s="279"/>
      <c r="C129" s="298"/>
      <c r="D129" s="299"/>
    </row>
    <row r="130" spans="1:4">
      <c r="A130" s="252" t="s">
        <v>643</v>
      </c>
      <c r="B130" s="300"/>
    </row>
    <row r="131" spans="1:4" ht="18.75">
      <c r="A131" s="279" t="s">
        <v>644</v>
      </c>
      <c r="B131" s="279"/>
    </row>
    <row r="132" spans="1:4" ht="18.75">
      <c r="A132" s="279" t="s">
        <v>645</v>
      </c>
      <c r="B132" s="279"/>
    </row>
    <row r="133" spans="1:4" ht="18.75">
      <c r="A133" s="279" t="s">
        <v>646</v>
      </c>
      <c r="B133" s="279"/>
    </row>
    <row r="134" spans="1:4" ht="16.5">
      <c r="B134" s="301" t="s">
        <v>647</v>
      </c>
      <c r="C134" s="301"/>
    </row>
    <row r="135" spans="1:4">
      <c r="A135" s="302" t="s">
        <v>648</v>
      </c>
      <c r="C135" s="303" t="s">
        <v>649</v>
      </c>
      <c r="D135" s="304"/>
    </row>
    <row r="136" spans="1:4">
      <c r="A136" s="304"/>
      <c r="B136" s="304"/>
      <c r="C136" s="305"/>
      <c r="D136" s="304"/>
    </row>
    <row r="137" spans="1:4">
      <c r="A137" s="304"/>
      <c r="B137" s="304"/>
      <c r="C137" s="305"/>
      <c r="D137" s="304"/>
    </row>
    <row r="140" spans="1:4" ht="23.25">
      <c r="A140" s="306" t="s">
        <v>650</v>
      </c>
      <c r="C140" s="307" t="s">
        <v>227</v>
      </c>
    </row>
  </sheetData>
  <mergeCells count="1">
    <mergeCell ref="B134:C13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Relationship Id="rId9" Type="http://schemas.openxmlformats.org/package/2006/relationships/digital-signature/signature" Target="sig9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N3R1vBw54aJkxWbO9eOFzN6ldX4=</DigestValue>
    </Reference>
    <Reference URI="#idOfficeObject" Type="http://www.w3.org/2000/09/xmldsig#Object">
      <DigestMethod Algorithm="http://www.w3.org/2000/09/xmldsig#sha1"/>
      <DigestValue>XQD5og8Yy7q5qSkkPPsVtS41zoE=</DigestValue>
    </Reference>
  </SignedInfo>
  <SignatureValue>
    y3/XrCgvgVG5fkF7fgDGSmkQmFP3bZv9DDkMhNjyU3v/Y0xsdSUy78+ON98loSIQ5DBgnJHK
    CdHKDJOQiRNWjak6/0MKqBokYiGamn1je1CBr3a/rlTUetvNfcX713mdzd9Q2oxO+wt16xxc
    2QT+Hl0qHLO3ahibcmieGqJZPZU=
  </SignatureValue>
  <KeyInfo>
    <KeyValue>
      <RSAKeyValue>
        <Modulus>
            6d6zWF/hyJottLOD6Ekz0CMyksNhXF7fifwyg5HyOr7pXpCgFLjkgca551qVVaFFM9E8B8QF
            q4Kqm6FUxPFY73dRX1ukcPaddTt+9aRtV4W1up2uQSq+TlMkvSCpkFEFxjLseG5cuTDFGpK+
            iO7eYUNK5bAlGLlZjOZGtXZGRRs=
          </Modulus>
        <Exponent>AQAB</Exponent>
      </RSAKeyValue>
    </KeyValue>
    <X509Data>
      <X509Certificate>
          MIIGMzCCBBugAwIBAgIQVAHAQOMEP8hYCsTXJegqcDANBgkqhkiG9w0BAQUFADBpMQswCQYD
          VQQGEwJWTjETMBEGA1UEChMKVk5QVCBHcm91cDEeMBwGA1UECxMVVk5QVC1DQSBUcnVzdCBO
          ZXR3b3JrMSUwIwYDVQQDExxWTlBUIENlcnRpZmljYXRpb24gQXV0aG9yaXR5MB4XDTExMDkw
          NzA5MDUzMFoXDTE1MDMwOTA5MDUzMFowgfMxCzAJBgNVBAYTAlZOMRIwEAYDVQQIDAlI4bqh
          IExvbmcxFTATBgNVBAcMDFF14bqjbmcgTmluaDFKMEgGA1UECwxBQ8OUTkcgVFkgQ+G7lCBQ
          SOG6pk4gVEhBTiBIw4AgTOG6pk0gLSBWSU5BQ09NSU4gKEhMQzogNTcwMDEwMTYzNykxEzAR
          BgNVBAsMCkvhur4gVE/DgU4xFDASBgNVBAwMC1BIw5MgUEjDkk5HMSIwIAYDVQQDDBlUUuG6
          pk4gVEjhu4ogQsONQ0ggSOG7kk5HMR4wHAYKCZImiZPyLGQBAQwOQ01ORDoxMDAwMzQyODYw
          gZ8wDQYJKoZIhvcNAQEBBQADgY0AMIGJAoGBAOnes1hf4ciaLbSzg+hJM9AjMpLDYVxe34n8
          MoOR8jq+6V6QoBS45IHGuedalVWhRTPRPAfEBauCqpuhVMTxWO93UV9bpHD2nXU7fvWkbVeF
          tbqdrkEqvk5TJL0gqZBRBcYy7HhuXLkwxRqSvoju3mFDSuWwJRi5WYzmRrV2RkUbAgMBAAGj
          ggHOMIIByjBwBggrBgEFBQcBAQRkMGIwMgYIKwYBBQUHMAKGJmh0dHA6Ly9wdWIudm5wdC1j
          YS52bi9jZXJ0cy92bnB0Y2EuY2VyMCwGCCsGAQUFBzABhiBodHRwOi8vb2NzcC52bnB0LWNh
          LnZuL3Jlc3BvbmRlcjAdBgNVHQ4EFgQUcHrolJ1JLVGwymxCC+pGfVea1WUwDAYDVR0TAQH/
          BAIwADAfBgNVHSMEGDAWgBQGacDV1QKKFY1Gfel84mgKVaxqrzB2BgNVHSAEbzBtMDQGCSsG
          AQQBgfo6AzAnMCUGCCsGAQUFBwIBFhlodHRwOi8vcHViLnZucHQtY2Eudm4vcnBhMDUGCysG
          AQQBgfo6AwECMCYwJAYIKwYBBQUHAgIwGB4WAFMASQBEAC0AUAAxAC4AMAAtADEAeTAxBgNV
          HR8EKjAoMCagJKAihiBodHRwOi8vY3JsLnZucHQtY2Eudm4vdm5wdGNhLmNybDAOBgNVHQ8B
          Af8EBAMCBPAwKQYDVR0lBCIwIAYIKwYBBQUHAwIGCCsGAQUFBwMEBgorBgEEAYI3CgMMMCIG
          A1UdEQQbMBmBF0JJQ0hIT05HSEFMQU1AZ21haWwuY29tMA0GCSqGSIb3DQEBBQUAA4ICAQBJ
          fsyocSbEs5+aMWDrMqf9PoDpPXQ5GqzgYC3yap40O+LkZk9saJuurzHOq1J8wwFcXFaH9vtY
          RchudIVSh8t2XcMq39Y1K97OCtyv59NjS/65bWfvkaRDjmcz5w5MfUJ3gxMVVDVpJnR+ckiI
          mFSAJZYVUsnBulnWCiNVAajNykbD5FbYEaAaDmyQMNOsZ44v1UqXMeCEvIoVaLw4k1GZek6O
          uRV7kJ1M0pseT1i4XPAhejMFBTspe9D5icruuOIX/gnefNHTjdWP+3m8Xwnbw51aKY5D0VB8
          gxbM9XjUCkWF4RHzm34eiN3sQFsv2VzyvczDgqauYXUtmVjm4VlCjb2VjuuzV7P3gE8CO6C0
          7kc160vjHPwrrBsQVobNSA5VVIBifNi3uJoTVWOPNZXB1+iMqvOYEag3tqmsy9XsWlU139z8
          vCf7zb93mlJ3EV637EVBdtmS99OY1hopRu7rGtArbd4z6Uj54p4a5OLqn7vDR5zrQlRWZ2pd
          YEUyByKdgIidD9atGOFXbFcEJQ0TNJrHkWz6BBhHBPn+wQ9yHgZlWp3J15y/ToJ0dSS8rq18
          Fn4/lDaWQALVMAsENElGAxP9/nFwoBk4G0wAvPn0NdtTxYb5PRk1Bri7bIPRoshPj8Ad3F9o
          6HsXROQv7IAacyo78UHQmNelDkNvhqSa+Q==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JOOQerJLkpl2nXpDroRrGtiX5yw=</DigestValue>
      </Reference>
      <Reference URI="/xl/calcChain.xml?ContentType=application/vnd.openxmlformats-officedocument.spreadsheetml.calcChain+xml">
        <DigestMethod Algorithm="http://www.w3.org/2000/09/xmldsig#sha1"/>
        <DigestValue>+KRdJVk28Qd7nOPwbcqQeFIuiko=</DigestValue>
      </Reference>
      <Reference URI="/xl/comments1.xml?ContentType=application/vnd.openxmlformats-officedocument.spreadsheetml.comments+xml">
        <DigestMethod Algorithm="http://www.w3.org/2000/09/xmldsig#sha1"/>
        <DigestValue>3BPkLtp8H7v/9RSNDv5wbiYJ+lg=</DigestValue>
      </Reference>
      <Reference URI="/xl/drawings/drawing1.xml?ContentType=application/vnd.openxmlformats-officedocument.drawing+xml">
        <DigestMethod Algorithm="http://www.w3.org/2000/09/xmldsig#sha1"/>
        <DigestValue>PwTNdnyU6A8dXepBvgw+zEqLtvg=</DigestValue>
      </Reference>
      <Reference URI="/xl/drawings/drawing2.xml?ContentType=application/vnd.openxmlformats-officedocument.drawing+xml">
        <DigestMethod Algorithm="http://www.w3.org/2000/09/xmldsig#sha1"/>
        <DigestValue>yge/cjrTXzqNOHb7d4LKyaUsPSQ=</DigestValue>
      </Reference>
      <Reference URI="/xl/drawings/drawing3.xml?ContentType=application/vnd.openxmlformats-officedocument.drawing+xml">
        <DigestMethod Algorithm="http://www.w3.org/2000/09/xmldsig#sha1"/>
        <DigestValue>keUaBdpgoAHyuYpm1E63nc3L5jA=</DigestValue>
      </Reference>
      <Reference URI="/xl/drawings/vmlDrawing1.vml?ContentType=application/vnd.openxmlformats-officedocument.vmlDrawing">
        <DigestMethod Algorithm="http://www.w3.org/2000/09/xmldsig#sha1"/>
        <DigestValue>QHLBiKmHb/jArLulUv8vAr2Nr+o=</DigestValue>
      </Reference>
      <Reference URI="/xl/sharedStrings.xml?ContentType=application/vnd.openxmlformats-officedocument.spreadsheetml.sharedStrings+xml">
        <DigestMethod Algorithm="http://www.w3.org/2000/09/xmldsig#sha1"/>
        <DigestValue>7TDTJFLamUjAAe36s8te56IzxUo=</DigestValue>
      </Reference>
      <Reference URI="/xl/styles.xml?ContentType=application/vnd.openxmlformats-officedocument.spreadsheetml.styles+xml">
        <DigestMethod Algorithm="http://www.w3.org/2000/09/xmldsig#sha1"/>
        <DigestValue>bALvz3MnXk5TY2w1Li/rbUXzOmU=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yjcIAmueS4a6xVTQrrPA+2JSZ40=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nbHxeYITJHN80l8AQGnymG66eBI=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kMAgwaD7BrCeUErUsWW93TulpTs=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TrK121bzPuiPYt/DU4MFxXBixfk=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xe1HTfm+2dOvb1qNtIuvV2y/VDw=</DigestValue>
      </Reference>
      <Reference URI="/xl/worksheets/sheet1.xml?ContentType=application/vnd.openxmlformats-officedocument.spreadsheetml.worksheet+xml">
        <DigestMethod Algorithm="http://www.w3.org/2000/09/xmldsig#sha1"/>
        <DigestValue>EiMLPgsp3urldjCmSI9CW9ySa4I=</DigestValue>
      </Reference>
      <Reference URI="/xl/worksheets/sheet10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2.xml?ContentType=application/vnd.openxmlformats-officedocument.spreadsheetml.worksheet+xml">
        <DigestMethod Algorithm="http://www.w3.org/2000/09/xmldsig#sha1"/>
        <DigestValue>tfpOMOc598swwZ5jKuzxTcfr8rY=</DigestValue>
      </Reference>
      <Reference URI="/xl/worksheets/sheet3.xml?ContentType=application/vnd.openxmlformats-officedocument.spreadsheetml.worksheet+xml">
        <DigestMethod Algorithm="http://www.w3.org/2000/09/xmldsig#sha1"/>
        <DigestValue>0mNSVi4COCs2n26T3Vo9SPi7sZA=</DigestValue>
      </Reference>
      <Reference URI="/xl/worksheets/sheet4.xml?ContentType=application/vnd.openxmlformats-officedocument.spreadsheetml.worksheet+xml">
        <DigestMethod Algorithm="http://www.w3.org/2000/09/xmldsig#sha1"/>
        <DigestValue>R+h0MmGad94oZfY7H5+8XdqYkqM=</DigestValue>
      </Reference>
      <Reference URI="/xl/worksheets/sheet5.xml?ContentType=application/vnd.openxmlformats-officedocument.spreadsheetml.worksheet+xml">
        <DigestMethod Algorithm="http://www.w3.org/2000/09/xmldsig#sha1"/>
        <DigestValue>PyqZrk/jaPo0hKcTqTY7kEe9Qcg=</DigestValue>
      </Reference>
      <Reference URI="/xl/worksheets/sheet6.xml?ContentType=application/vnd.openxmlformats-officedocument.spreadsheetml.worksheet+xml">
        <DigestMethod Algorithm="http://www.w3.org/2000/09/xmldsig#sha1"/>
        <DigestValue>mY1FRKGsfua+HyJjBg9DDliLs08=</DigestValue>
      </Reference>
      <Reference URI="/xl/worksheets/sheet7.xml?ContentType=application/vnd.openxmlformats-officedocument.spreadsheetml.worksheet+xml">
        <DigestMethod Algorithm="http://www.w3.org/2000/09/xmldsig#sha1"/>
        <DigestValue>6QOZfMaP+fgvwbrjFgA5Wlzxb5g=</DigestValue>
      </Reference>
      <Reference URI="/xl/worksheets/sheet8.xml?ContentType=application/vnd.openxmlformats-officedocument.spreadsheetml.worksheet+xml">
        <DigestMethod Algorithm="http://www.w3.org/2000/09/xmldsig#sha1"/>
        <DigestValue>PzXwknJ6JNrgZQaSyScSR0pFPTk=</DigestValue>
      </Reference>
      <Reference URI="/xl/worksheets/sheet9.xml?ContentType=application/vnd.openxmlformats-officedocument.spreadsheetml.worksheet+xml">
        <DigestMethod Algorithm="http://www.w3.org/2000/09/xmldsig#sha1"/>
        <DigestValue>GLO6RHaHYUT+6q0MLOtiijZJQek=</DigestValue>
      </Reference>
    </Manifest>
    <SignatureProperties>
      <SignatureProperty Id="idSignatureTime" Target="#idPackageSignature">
        <mdssi:SignatureTime>
          <mdssi:Format>YYYY-MM-DDThh:mm:ssTZD</mdssi:Format>
          <mdssi:Value>2014-10-22T10:17:55Z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ky</SignatureComments>
          <WindowsVersion>5.1</WindowsVersion>
          <OfficeVersion>12.0</OfficeVersion>
          <ApplicationVersion>12.0</ApplicationVersion>
          <Monitors>1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YNWe036tbumoPgMgzjm1OOMlC9w=</DigestValue>
    </Reference>
    <Reference URI="#idOfficeObject" Type="http://www.w3.org/2000/09/xmldsig#Object">
      <DigestMethod Algorithm="http://www.w3.org/2000/09/xmldsig#sha1"/>
      <DigestValue>XQD5og8Yy7q5qSkkPPsVtS41zoE=</DigestValue>
    </Reference>
  </SignedInfo>
  <SignatureValue>
    6PFxcae9RHpUbKFnwZ9gHI/rNI3jNNXLKd4/d+pSbvAdVFZQcEaTtVNKWdWOxYjV+9z/yqYP
    WQc4cDfWjwYKbeNtAsF0omZ1DxNsd/1czQzBYXalvztfbcrqMwnSlpqFX7Rkgo3co79gJYy4
    96599b/GnuffjmxeLF+MaazyV6w=
  </SignatureValue>
  <KeyInfo>
    <KeyValue>
      <RSAKeyValue>
        <Modulus>
            6d6zWF/hyJottLOD6Ekz0CMyksNhXF7fifwyg5HyOr7pXpCgFLjkgca551qVVaFFM9E8B8QF
            q4Kqm6FUxPFY73dRX1ukcPaddTt+9aRtV4W1up2uQSq+TlMkvSCpkFEFxjLseG5cuTDFGpK+
            iO7eYUNK5bAlGLlZjOZGtXZGRRs=
          </Modulus>
        <Exponent>AQAB</Exponent>
      </RSAKeyValue>
    </KeyValue>
    <X509Data>
      <X509Certificate>
          MIIGMzCCBBugAwIBAgIQVAHAQOMEP8hYCsTXJegqcDANBgkqhkiG9w0BAQUFADBpMQswCQYD
          VQQGEwJWTjETMBEGA1UEChMKVk5QVCBHcm91cDEeMBwGA1UECxMVVk5QVC1DQSBUcnVzdCBO
          ZXR3b3JrMSUwIwYDVQQDExxWTlBUIENlcnRpZmljYXRpb24gQXV0aG9yaXR5MB4XDTExMDkw
          NzA5MDUzMFoXDTE1MDMwOTA5MDUzMFowgfMxCzAJBgNVBAYTAlZOMRIwEAYDVQQIDAlI4bqh
          IExvbmcxFTATBgNVBAcMDFF14bqjbmcgTmluaDFKMEgGA1UECwxBQ8OUTkcgVFkgQ+G7lCBQ
          SOG6pk4gVEhBTiBIw4AgTOG6pk0gLSBWSU5BQ09NSU4gKEhMQzogNTcwMDEwMTYzNykxEzAR
          BgNVBAsMCkvhur4gVE/DgU4xFDASBgNVBAwMC1BIw5MgUEjDkk5HMSIwIAYDVQQDDBlUUuG6
          pk4gVEjhu4ogQsONQ0ggSOG7kk5HMR4wHAYKCZImiZPyLGQBAQwOQ01ORDoxMDAwMzQyODYw
          gZ8wDQYJKoZIhvcNAQEBBQADgY0AMIGJAoGBAOnes1hf4ciaLbSzg+hJM9AjMpLDYVxe34n8
          MoOR8jq+6V6QoBS45IHGuedalVWhRTPRPAfEBauCqpuhVMTxWO93UV9bpHD2nXU7fvWkbVeF
          tbqdrkEqvk5TJL0gqZBRBcYy7HhuXLkwxRqSvoju3mFDSuWwJRi5WYzmRrV2RkUbAgMBAAGj
          ggHOMIIByjBwBggrBgEFBQcBAQRkMGIwMgYIKwYBBQUHMAKGJmh0dHA6Ly9wdWIudm5wdC1j
          YS52bi9jZXJ0cy92bnB0Y2EuY2VyMCwGCCsGAQUFBzABhiBodHRwOi8vb2NzcC52bnB0LWNh
          LnZuL3Jlc3BvbmRlcjAdBgNVHQ4EFgQUcHrolJ1JLVGwymxCC+pGfVea1WUwDAYDVR0TAQH/
          BAIwADAfBgNVHSMEGDAWgBQGacDV1QKKFY1Gfel84mgKVaxqrzB2BgNVHSAEbzBtMDQGCSsG
          AQQBgfo6AzAnMCUGCCsGAQUFBwIBFhlodHRwOi8vcHViLnZucHQtY2Eudm4vcnBhMDUGCysG
          AQQBgfo6AwECMCYwJAYIKwYBBQUHAgIwGB4WAFMASQBEAC0AUAAxAC4AMAAtADEAeTAxBgNV
          HR8EKjAoMCagJKAihiBodHRwOi8vY3JsLnZucHQtY2Eudm4vdm5wdGNhLmNybDAOBgNVHQ8B
          Af8EBAMCBPAwKQYDVR0lBCIwIAYIKwYBBQUHAwIGCCsGAQUFBwMEBgorBgEEAYI3CgMMMCIG
          A1UdEQQbMBmBF0JJQ0hIT05HSEFMQU1AZ21haWwuY29tMA0GCSqGSIb3DQEBBQUAA4ICAQBJ
          fsyocSbEs5+aMWDrMqf9PoDpPXQ5GqzgYC3yap40O+LkZk9saJuurzHOq1J8wwFcXFaH9vtY
          RchudIVSh8t2XcMq39Y1K97OCtyv59NjS/65bWfvkaRDjmcz5w5MfUJ3gxMVVDVpJnR+ckiI
          mFSAJZYVUsnBulnWCiNVAajNykbD5FbYEaAaDmyQMNOsZ44v1UqXMeCEvIoVaLw4k1GZek6O
          uRV7kJ1M0pseT1i4XPAhejMFBTspe9D5icruuOIX/gnefNHTjdWP+3m8Xwnbw51aKY5D0VB8
          gxbM9XjUCkWF4RHzm34eiN3sQFsv2VzyvczDgqauYXUtmVjm4VlCjb2VjuuzV7P3gE8CO6C0
          7kc160vjHPwrrBsQVobNSA5VVIBifNi3uJoTVWOPNZXB1+iMqvOYEag3tqmsy9XsWlU139z8
          vCf7zb93mlJ3EV637EVBdtmS99OY1hopRu7rGtArbd4z6Uj54p4a5OLqn7vDR5zrQlRWZ2pd
          YEUyByKdgIidD9atGOFXbFcEJQ0TNJrHkWz6BBhHBPn+wQ9yHgZlWp3J15y/ToJ0dSS8rq18
          Fn4/lDaWQALVMAsENElGAxP9/nFwoBk4G0wAvPn0NdtTxYb5PRk1Bri7bIPRoshPj8Ad3F9o
          6HsXROQv7IAacyo78UHQmNelDkNvhqSa+Q==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JOOQerJLkpl2nXpDroRrGtiX5yw=</DigestValue>
      </Reference>
      <Reference URI="/xl/calcChain.xml?ContentType=application/vnd.openxmlformats-officedocument.spreadsheetml.calcChain+xml">
        <DigestMethod Algorithm="http://www.w3.org/2000/09/xmldsig#sha1"/>
        <DigestValue>+KRdJVk28Qd7nOPwbcqQeFIuiko=</DigestValue>
      </Reference>
      <Reference URI="/xl/comments1.xml?ContentType=application/vnd.openxmlformats-officedocument.spreadsheetml.comments+xml">
        <DigestMethod Algorithm="http://www.w3.org/2000/09/xmldsig#sha1"/>
        <DigestValue>3BPkLtp8H7v/9RSNDv5wbiYJ+lg=</DigestValue>
      </Reference>
      <Reference URI="/xl/drawings/drawing1.xml?ContentType=application/vnd.openxmlformats-officedocument.drawing+xml">
        <DigestMethod Algorithm="http://www.w3.org/2000/09/xmldsig#sha1"/>
        <DigestValue>PwTNdnyU6A8dXepBvgw+zEqLtvg=</DigestValue>
      </Reference>
      <Reference URI="/xl/drawings/drawing2.xml?ContentType=application/vnd.openxmlformats-officedocument.drawing+xml">
        <DigestMethod Algorithm="http://www.w3.org/2000/09/xmldsig#sha1"/>
        <DigestValue>yge/cjrTXzqNOHb7d4LKyaUsPSQ=</DigestValue>
      </Reference>
      <Reference URI="/xl/drawings/drawing3.xml?ContentType=application/vnd.openxmlformats-officedocument.drawing+xml">
        <DigestMethod Algorithm="http://www.w3.org/2000/09/xmldsig#sha1"/>
        <DigestValue>keUaBdpgoAHyuYpm1E63nc3L5jA=</DigestValue>
      </Reference>
      <Reference URI="/xl/drawings/vmlDrawing1.vml?ContentType=application/vnd.openxmlformats-officedocument.vmlDrawing">
        <DigestMethod Algorithm="http://www.w3.org/2000/09/xmldsig#sha1"/>
        <DigestValue>QHLBiKmHb/jArLulUv8vAr2Nr+o=</DigestValue>
      </Reference>
      <Reference URI="/xl/sharedStrings.xml?ContentType=application/vnd.openxmlformats-officedocument.spreadsheetml.sharedStrings+xml">
        <DigestMethod Algorithm="http://www.w3.org/2000/09/xmldsig#sha1"/>
        <DigestValue>7TDTJFLamUjAAe36s8te56IzxUo=</DigestValue>
      </Reference>
      <Reference URI="/xl/styles.xml?ContentType=application/vnd.openxmlformats-officedocument.spreadsheetml.styles+xml">
        <DigestMethod Algorithm="http://www.w3.org/2000/09/xmldsig#sha1"/>
        <DigestValue>bALvz3MnXk5TY2w1Li/rbUXzOmU=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yjcIAmueS4a6xVTQrrPA+2JSZ40=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nbHxeYITJHN80l8AQGnymG66eBI=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kMAgwaD7BrCeUErUsWW93TulpTs=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TrK121bzPuiPYt/DU4MFxXBixfk=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xe1HTfm+2dOvb1qNtIuvV2y/VDw=</DigestValue>
      </Reference>
      <Reference URI="/xl/worksheets/sheet1.xml?ContentType=application/vnd.openxmlformats-officedocument.spreadsheetml.worksheet+xml">
        <DigestMethod Algorithm="http://www.w3.org/2000/09/xmldsig#sha1"/>
        <DigestValue>EiMLPgsp3urldjCmSI9CW9ySa4I=</DigestValue>
      </Reference>
      <Reference URI="/xl/worksheets/sheet10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2.xml?ContentType=application/vnd.openxmlformats-officedocument.spreadsheetml.worksheet+xml">
        <DigestMethod Algorithm="http://www.w3.org/2000/09/xmldsig#sha1"/>
        <DigestValue>tfpOMOc598swwZ5jKuzxTcfr8rY=</DigestValue>
      </Reference>
      <Reference URI="/xl/worksheets/sheet3.xml?ContentType=application/vnd.openxmlformats-officedocument.spreadsheetml.worksheet+xml">
        <DigestMethod Algorithm="http://www.w3.org/2000/09/xmldsig#sha1"/>
        <DigestValue>0mNSVi4COCs2n26T3Vo9SPi7sZA=</DigestValue>
      </Reference>
      <Reference URI="/xl/worksheets/sheet4.xml?ContentType=application/vnd.openxmlformats-officedocument.spreadsheetml.worksheet+xml">
        <DigestMethod Algorithm="http://www.w3.org/2000/09/xmldsig#sha1"/>
        <DigestValue>R+h0MmGad94oZfY7H5+8XdqYkqM=</DigestValue>
      </Reference>
      <Reference URI="/xl/worksheets/sheet5.xml?ContentType=application/vnd.openxmlformats-officedocument.spreadsheetml.worksheet+xml">
        <DigestMethod Algorithm="http://www.w3.org/2000/09/xmldsig#sha1"/>
        <DigestValue>PyqZrk/jaPo0hKcTqTY7kEe9Qcg=</DigestValue>
      </Reference>
      <Reference URI="/xl/worksheets/sheet6.xml?ContentType=application/vnd.openxmlformats-officedocument.spreadsheetml.worksheet+xml">
        <DigestMethod Algorithm="http://www.w3.org/2000/09/xmldsig#sha1"/>
        <DigestValue>mY1FRKGsfua+HyJjBg9DDliLs08=</DigestValue>
      </Reference>
      <Reference URI="/xl/worksheets/sheet7.xml?ContentType=application/vnd.openxmlformats-officedocument.spreadsheetml.worksheet+xml">
        <DigestMethod Algorithm="http://www.w3.org/2000/09/xmldsig#sha1"/>
        <DigestValue>6QOZfMaP+fgvwbrjFgA5Wlzxb5g=</DigestValue>
      </Reference>
      <Reference URI="/xl/worksheets/sheet8.xml?ContentType=application/vnd.openxmlformats-officedocument.spreadsheetml.worksheet+xml">
        <DigestMethod Algorithm="http://www.w3.org/2000/09/xmldsig#sha1"/>
        <DigestValue>PzXwknJ6JNrgZQaSyScSR0pFPTk=</DigestValue>
      </Reference>
      <Reference URI="/xl/worksheets/sheet9.xml?ContentType=application/vnd.openxmlformats-officedocument.spreadsheetml.worksheet+xml">
        <DigestMethod Algorithm="http://www.w3.org/2000/09/xmldsig#sha1"/>
        <DigestValue>GLO6RHaHYUT+6q0MLOtiijZJQek=</DigestValue>
      </Reference>
    </Manifest>
    <SignatureProperties>
      <SignatureProperty Id="idSignatureTime" Target="#idPackageSignature">
        <mdssi:SignatureTime>
          <mdssi:Format>YYYY-MM-DDThh:mm:ssTZD</mdssi:Format>
          <mdssi:Value>2014-10-22T10:18:48Z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ky</SignatureComments>
          <WindowsVersion>5.1</WindowsVersion>
          <OfficeVersion>12.0</OfficeVersion>
          <ApplicationVersion>12.0</ApplicationVersion>
          <Monitors>1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vtf5h/c/HahfVEMKyf96TMZeLNQ=</DigestValue>
    </Reference>
    <Reference URI="#idOfficeObject" Type="http://www.w3.org/2000/09/xmldsig#Object">
      <DigestMethod Algorithm="http://www.w3.org/2000/09/xmldsig#sha1"/>
      <DigestValue>XQD5og8Yy7q5qSkkPPsVtS41zoE=</DigestValue>
    </Reference>
  </SignedInfo>
  <SignatureValue>
    1EzsNbJjAlntp0VbaHXQd3SvCqZ/AazIm+BBtQe+ToMURceBhvUGn9HN4jxUHVj+xo8grXLf
    /FoAofC6yh792WUUht3ez+vhHevPB2Js2jJ08Bbqag9EiQljM38hqFyGfF60wax5I5Yg40+L
    O1RnSkBxglEwuf2DrLsauPMF/l0=
  </SignatureValue>
  <KeyInfo>
    <KeyValue>
      <RSAKeyValue>
        <Modulus>
            6d6zWF/hyJottLOD6Ekz0CMyksNhXF7fifwyg5HyOr7pXpCgFLjkgca551qVVaFFM9E8B8QF
            q4Kqm6FUxPFY73dRX1ukcPaddTt+9aRtV4W1up2uQSq+TlMkvSCpkFEFxjLseG5cuTDFGpK+
            iO7eYUNK5bAlGLlZjOZGtXZGRRs=
          </Modulus>
        <Exponent>AQAB</Exponent>
      </RSAKeyValue>
    </KeyValue>
    <X509Data>
      <X509Certificate>
          MIIGMzCCBBugAwIBAgIQVAHAQOMEP8hYCsTXJegqcDANBgkqhkiG9w0BAQUFADBpMQswCQYD
          VQQGEwJWTjETMBEGA1UEChMKVk5QVCBHcm91cDEeMBwGA1UECxMVVk5QVC1DQSBUcnVzdCBO
          ZXR3b3JrMSUwIwYDVQQDExxWTlBUIENlcnRpZmljYXRpb24gQXV0aG9yaXR5MB4XDTExMDkw
          NzA5MDUzMFoXDTE1MDMwOTA5MDUzMFowgfMxCzAJBgNVBAYTAlZOMRIwEAYDVQQIDAlI4bqh
          IExvbmcxFTATBgNVBAcMDFF14bqjbmcgTmluaDFKMEgGA1UECwxBQ8OUTkcgVFkgQ+G7lCBQ
          SOG6pk4gVEhBTiBIw4AgTOG6pk0gLSBWSU5BQ09NSU4gKEhMQzogNTcwMDEwMTYzNykxEzAR
          BgNVBAsMCkvhur4gVE/DgU4xFDASBgNVBAwMC1BIw5MgUEjDkk5HMSIwIAYDVQQDDBlUUuG6
          pk4gVEjhu4ogQsONQ0ggSOG7kk5HMR4wHAYKCZImiZPyLGQBAQwOQ01ORDoxMDAwMzQyODYw
          gZ8wDQYJKoZIhvcNAQEBBQADgY0AMIGJAoGBAOnes1hf4ciaLbSzg+hJM9AjMpLDYVxe34n8
          MoOR8jq+6V6QoBS45IHGuedalVWhRTPRPAfEBauCqpuhVMTxWO93UV9bpHD2nXU7fvWkbVeF
          tbqdrkEqvk5TJL0gqZBRBcYy7HhuXLkwxRqSvoju3mFDSuWwJRi5WYzmRrV2RkUbAgMBAAGj
          ggHOMIIByjBwBggrBgEFBQcBAQRkMGIwMgYIKwYBBQUHMAKGJmh0dHA6Ly9wdWIudm5wdC1j
          YS52bi9jZXJ0cy92bnB0Y2EuY2VyMCwGCCsGAQUFBzABhiBodHRwOi8vb2NzcC52bnB0LWNh
          LnZuL3Jlc3BvbmRlcjAdBgNVHQ4EFgQUcHrolJ1JLVGwymxCC+pGfVea1WUwDAYDVR0TAQH/
          BAIwADAfBgNVHSMEGDAWgBQGacDV1QKKFY1Gfel84mgKVaxqrzB2BgNVHSAEbzBtMDQGCSsG
          AQQBgfo6AzAnMCUGCCsGAQUFBwIBFhlodHRwOi8vcHViLnZucHQtY2Eudm4vcnBhMDUGCysG
          AQQBgfo6AwECMCYwJAYIKwYBBQUHAgIwGB4WAFMASQBEAC0AUAAxAC4AMAAtADEAeTAxBgNV
          HR8EKjAoMCagJKAihiBodHRwOi8vY3JsLnZucHQtY2Eudm4vdm5wdGNhLmNybDAOBgNVHQ8B
          Af8EBAMCBPAwKQYDVR0lBCIwIAYIKwYBBQUHAwIGCCsGAQUFBwMEBgorBgEEAYI3CgMMMCIG
          A1UdEQQbMBmBF0JJQ0hIT05HSEFMQU1AZ21haWwuY29tMA0GCSqGSIb3DQEBBQUAA4ICAQBJ
          fsyocSbEs5+aMWDrMqf9PoDpPXQ5GqzgYC3yap40O+LkZk9saJuurzHOq1J8wwFcXFaH9vtY
          RchudIVSh8t2XcMq39Y1K97OCtyv59NjS/65bWfvkaRDjmcz5w5MfUJ3gxMVVDVpJnR+ckiI
          mFSAJZYVUsnBulnWCiNVAajNykbD5FbYEaAaDmyQMNOsZ44v1UqXMeCEvIoVaLw4k1GZek6O
          uRV7kJ1M0pseT1i4XPAhejMFBTspe9D5icruuOIX/gnefNHTjdWP+3m8Xwnbw51aKY5D0VB8
          gxbM9XjUCkWF4RHzm34eiN3sQFsv2VzyvczDgqauYXUtmVjm4VlCjb2VjuuzV7P3gE8CO6C0
          7kc160vjHPwrrBsQVobNSA5VVIBifNi3uJoTVWOPNZXB1+iMqvOYEag3tqmsy9XsWlU139z8
          vCf7zb93mlJ3EV637EVBdtmS99OY1hopRu7rGtArbd4z6Uj54p4a5OLqn7vDR5zrQlRWZ2pd
          YEUyByKdgIidD9atGOFXbFcEJQ0TNJrHkWz6BBhHBPn+wQ9yHgZlWp3J15y/ToJ0dSS8rq18
          Fn4/lDaWQALVMAsENElGAxP9/nFwoBk4G0wAvPn0NdtTxYb5PRk1Bri7bIPRoshPj8Ad3F9o
          6HsXROQv7IAacyo78UHQmNelDkNvhqSa+Q==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JOOQerJLkpl2nXpDroRrGtiX5yw=</DigestValue>
      </Reference>
      <Reference URI="/xl/calcChain.xml?ContentType=application/vnd.openxmlformats-officedocument.spreadsheetml.calcChain+xml">
        <DigestMethod Algorithm="http://www.w3.org/2000/09/xmldsig#sha1"/>
        <DigestValue>+KRdJVk28Qd7nOPwbcqQeFIuiko=</DigestValue>
      </Reference>
      <Reference URI="/xl/comments1.xml?ContentType=application/vnd.openxmlformats-officedocument.spreadsheetml.comments+xml">
        <DigestMethod Algorithm="http://www.w3.org/2000/09/xmldsig#sha1"/>
        <DigestValue>3BPkLtp8H7v/9RSNDv5wbiYJ+lg=</DigestValue>
      </Reference>
      <Reference URI="/xl/drawings/drawing1.xml?ContentType=application/vnd.openxmlformats-officedocument.drawing+xml">
        <DigestMethod Algorithm="http://www.w3.org/2000/09/xmldsig#sha1"/>
        <DigestValue>PwTNdnyU6A8dXepBvgw+zEqLtvg=</DigestValue>
      </Reference>
      <Reference URI="/xl/drawings/drawing2.xml?ContentType=application/vnd.openxmlformats-officedocument.drawing+xml">
        <DigestMethod Algorithm="http://www.w3.org/2000/09/xmldsig#sha1"/>
        <DigestValue>yge/cjrTXzqNOHb7d4LKyaUsPSQ=</DigestValue>
      </Reference>
      <Reference URI="/xl/drawings/drawing3.xml?ContentType=application/vnd.openxmlformats-officedocument.drawing+xml">
        <DigestMethod Algorithm="http://www.w3.org/2000/09/xmldsig#sha1"/>
        <DigestValue>keUaBdpgoAHyuYpm1E63nc3L5jA=</DigestValue>
      </Reference>
      <Reference URI="/xl/drawings/vmlDrawing1.vml?ContentType=application/vnd.openxmlformats-officedocument.vmlDrawing">
        <DigestMethod Algorithm="http://www.w3.org/2000/09/xmldsig#sha1"/>
        <DigestValue>QHLBiKmHb/jArLulUv8vAr2Nr+o=</DigestValue>
      </Reference>
      <Reference URI="/xl/sharedStrings.xml?ContentType=application/vnd.openxmlformats-officedocument.spreadsheetml.sharedStrings+xml">
        <DigestMethod Algorithm="http://www.w3.org/2000/09/xmldsig#sha1"/>
        <DigestValue>7TDTJFLamUjAAe36s8te56IzxUo=</DigestValue>
      </Reference>
      <Reference URI="/xl/styles.xml?ContentType=application/vnd.openxmlformats-officedocument.spreadsheetml.styles+xml">
        <DigestMethod Algorithm="http://www.w3.org/2000/09/xmldsig#sha1"/>
        <DigestValue>bALvz3MnXk5TY2w1Li/rbUXzOmU=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yjcIAmueS4a6xVTQrrPA+2JSZ40=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nbHxeYITJHN80l8AQGnymG66eBI=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kMAgwaD7BrCeUErUsWW93TulpTs=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TrK121bzPuiPYt/DU4MFxXBixfk=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xe1HTfm+2dOvb1qNtIuvV2y/VDw=</DigestValue>
      </Reference>
      <Reference URI="/xl/worksheets/sheet1.xml?ContentType=application/vnd.openxmlformats-officedocument.spreadsheetml.worksheet+xml">
        <DigestMethod Algorithm="http://www.w3.org/2000/09/xmldsig#sha1"/>
        <DigestValue>EiMLPgsp3urldjCmSI9CW9ySa4I=</DigestValue>
      </Reference>
      <Reference URI="/xl/worksheets/sheet10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2.xml?ContentType=application/vnd.openxmlformats-officedocument.spreadsheetml.worksheet+xml">
        <DigestMethod Algorithm="http://www.w3.org/2000/09/xmldsig#sha1"/>
        <DigestValue>tfpOMOc598swwZ5jKuzxTcfr8rY=</DigestValue>
      </Reference>
      <Reference URI="/xl/worksheets/sheet3.xml?ContentType=application/vnd.openxmlformats-officedocument.spreadsheetml.worksheet+xml">
        <DigestMethod Algorithm="http://www.w3.org/2000/09/xmldsig#sha1"/>
        <DigestValue>0mNSVi4COCs2n26T3Vo9SPi7sZA=</DigestValue>
      </Reference>
      <Reference URI="/xl/worksheets/sheet4.xml?ContentType=application/vnd.openxmlformats-officedocument.spreadsheetml.worksheet+xml">
        <DigestMethod Algorithm="http://www.w3.org/2000/09/xmldsig#sha1"/>
        <DigestValue>R+h0MmGad94oZfY7H5+8XdqYkqM=</DigestValue>
      </Reference>
      <Reference URI="/xl/worksheets/sheet5.xml?ContentType=application/vnd.openxmlformats-officedocument.spreadsheetml.worksheet+xml">
        <DigestMethod Algorithm="http://www.w3.org/2000/09/xmldsig#sha1"/>
        <DigestValue>PyqZrk/jaPo0hKcTqTY7kEe9Qcg=</DigestValue>
      </Reference>
      <Reference URI="/xl/worksheets/sheet6.xml?ContentType=application/vnd.openxmlformats-officedocument.spreadsheetml.worksheet+xml">
        <DigestMethod Algorithm="http://www.w3.org/2000/09/xmldsig#sha1"/>
        <DigestValue>mY1FRKGsfua+HyJjBg9DDliLs08=</DigestValue>
      </Reference>
      <Reference URI="/xl/worksheets/sheet7.xml?ContentType=application/vnd.openxmlformats-officedocument.spreadsheetml.worksheet+xml">
        <DigestMethod Algorithm="http://www.w3.org/2000/09/xmldsig#sha1"/>
        <DigestValue>6QOZfMaP+fgvwbrjFgA5Wlzxb5g=</DigestValue>
      </Reference>
      <Reference URI="/xl/worksheets/sheet8.xml?ContentType=application/vnd.openxmlformats-officedocument.spreadsheetml.worksheet+xml">
        <DigestMethod Algorithm="http://www.w3.org/2000/09/xmldsig#sha1"/>
        <DigestValue>PzXwknJ6JNrgZQaSyScSR0pFPTk=</DigestValue>
      </Reference>
      <Reference URI="/xl/worksheets/sheet9.xml?ContentType=application/vnd.openxmlformats-officedocument.spreadsheetml.worksheet+xml">
        <DigestMethod Algorithm="http://www.w3.org/2000/09/xmldsig#sha1"/>
        <DigestValue>GLO6RHaHYUT+6q0MLOtiijZJQek=</DigestValue>
      </Reference>
    </Manifest>
    <SignatureProperties>
      <SignatureProperty Id="idSignatureTime" Target="#idPackageSignature">
        <mdssi:SignatureTime>
          <mdssi:Format>YYYY-MM-DDThh:mm:ssTZD</mdssi:Format>
          <mdssi:Value>2014-10-22T10:19:17Z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ky</SignatureComments>
          <WindowsVersion>5.1</WindowsVersion>
          <OfficeVersion>12.0</OfficeVersion>
          <ApplicationVersion>12.0</ApplicationVersion>
          <Monitors>1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ny0VAcoEM8Wr1P/BXMjTVOBIhQo=</DigestValue>
    </Reference>
    <Reference URI="#idOfficeObject" Type="http://www.w3.org/2000/09/xmldsig#Object">
      <DigestMethod Algorithm="http://www.w3.org/2000/09/xmldsig#sha1"/>
      <DigestValue>XQD5og8Yy7q5qSkkPPsVtS41zoE=</DigestValue>
    </Reference>
  </SignedInfo>
  <SignatureValue>
    6HzMEPtCwVHQylJLcNXTY0u6D/EUsq+FNUNPpL12ACfAYhTAOF1ce/GTLy0k4M9IH8qRIk3k
    26ohIzA6ceXKSysHNl/xlJDHa6xnWmAPPu4pcSGPzWJXHf8rxjztJ/JfAJjk5haCCM0d5ekm
    n2rq31/zXUMYTcYGql+H3wVCFYw=
  </SignatureValue>
  <KeyInfo>
    <KeyValue>
      <RSAKeyValue>
        <Modulus>
            6d6zWF/hyJottLOD6Ekz0CMyksNhXF7fifwyg5HyOr7pXpCgFLjkgca551qVVaFFM9E8B8QF
            q4Kqm6FUxPFY73dRX1ukcPaddTt+9aRtV4W1up2uQSq+TlMkvSCpkFEFxjLseG5cuTDFGpK+
            iO7eYUNK5bAlGLlZjOZGtXZGRRs=
          </Modulus>
        <Exponent>AQAB</Exponent>
      </RSAKeyValue>
    </KeyValue>
    <X509Data>
      <X509Certificate>
          MIIGMzCCBBugAwIBAgIQVAHAQOMEP8hYCsTXJegqcDANBgkqhkiG9w0BAQUFADBpMQswCQYD
          VQQGEwJWTjETMBEGA1UEChMKVk5QVCBHcm91cDEeMBwGA1UECxMVVk5QVC1DQSBUcnVzdCBO
          ZXR3b3JrMSUwIwYDVQQDExxWTlBUIENlcnRpZmljYXRpb24gQXV0aG9yaXR5MB4XDTExMDkw
          NzA5MDUzMFoXDTE1MDMwOTA5MDUzMFowgfMxCzAJBgNVBAYTAlZOMRIwEAYDVQQIDAlI4bqh
          IExvbmcxFTATBgNVBAcMDFF14bqjbmcgTmluaDFKMEgGA1UECwxBQ8OUTkcgVFkgQ+G7lCBQ
          SOG6pk4gVEhBTiBIw4AgTOG6pk0gLSBWSU5BQ09NSU4gKEhMQzogNTcwMDEwMTYzNykxEzAR
          BgNVBAsMCkvhur4gVE/DgU4xFDASBgNVBAwMC1BIw5MgUEjDkk5HMSIwIAYDVQQDDBlUUuG6
          pk4gVEjhu4ogQsONQ0ggSOG7kk5HMR4wHAYKCZImiZPyLGQBAQwOQ01ORDoxMDAwMzQyODYw
          gZ8wDQYJKoZIhvcNAQEBBQADgY0AMIGJAoGBAOnes1hf4ciaLbSzg+hJM9AjMpLDYVxe34n8
          MoOR8jq+6V6QoBS45IHGuedalVWhRTPRPAfEBauCqpuhVMTxWO93UV9bpHD2nXU7fvWkbVeF
          tbqdrkEqvk5TJL0gqZBRBcYy7HhuXLkwxRqSvoju3mFDSuWwJRi5WYzmRrV2RkUbAgMBAAGj
          ggHOMIIByjBwBggrBgEFBQcBAQRkMGIwMgYIKwYBBQUHMAKGJmh0dHA6Ly9wdWIudm5wdC1j
          YS52bi9jZXJ0cy92bnB0Y2EuY2VyMCwGCCsGAQUFBzABhiBodHRwOi8vb2NzcC52bnB0LWNh
          LnZuL3Jlc3BvbmRlcjAdBgNVHQ4EFgQUcHrolJ1JLVGwymxCC+pGfVea1WUwDAYDVR0TAQH/
          BAIwADAfBgNVHSMEGDAWgBQGacDV1QKKFY1Gfel84mgKVaxqrzB2BgNVHSAEbzBtMDQGCSsG
          AQQBgfo6AzAnMCUGCCsGAQUFBwIBFhlodHRwOi8vcHViLnZucHQtY2Eudm4vcnBhMDUGCysG
          AQQBgfo6AwECMCYwJAYIKwYBBQUHAgIwGB4WAFMASQBEAC0AUAAxAC4AMAAtADEAeTAxBgNV
          HR8EKjAoMCagJKAihiBodHRwOi8vY3JsLnZucHQtY2Eudm4vdm5wdGNhLmNybDAOBgNVHQ8B
          Af8EBAMCBPAwKQYDVR0lBCIwIAYIKwYBBQUHAwIGCCsGAQUFBwMEBgorBgEEAYI3CgMMMCIG
          A1UdEQQbMBmBF0JJQ0hIT05HSEFMQU1AZ21haWwuY29tMA0GCSqGSIb3DQEBBQUAA4ICAQBJ
          fsyocSbEs5+aMWDrMqf9PoDpPXQ5GqzgYC3yap40O+LkZk9saJuurzHOq1J8wwFcXFaH9vtY
          RchudIVSh8t2XcMq39Y1K97OCtyv59NjS/65bWfvkaRDjmcz5w5MfUJ3gxMVVDVpJnR+ckiI
          mFSAJZYVUsnBulnWCiNVAajNykbD5FbYEaAaDmyQMNOsZ44v1UqXMeCEvIoVaLw4k1GZek6O
          uRV7kJ1M0pseT1i4XPAhejMFBTspe9D5icruuOIX/gnefNHTjdWP+3m8Xwnbw51aKY5D0VB8
          gxbM9XjUCkWF4RHzm34eiN3sQFsv2VzyvczDgqauYXUtmVjm4VlCjb2VjuuzV7P3gE8CO6C0
          7kc160vjHPwrrBsQVobNSA5VVIBifNi3uJoTVWOPNZXB1+iMqvOYEag3tqmsy9XsWlU139z8
          vCf7zb93mlJ3EV637EVBdtmS99OY1hopRu7rGtArbd4z6Uj54p4a5OLqn7vDR5zrQlRWZ2pd
          YEUyByKdgIidD9atGOFXbFcEJQ0TNJrHkWz6BBhHBPn+wQ9yHgZlWp3J15y/ToJ0dSS8rq18
          Fn4/lDaWQALVMAsENElGAxP9/nFwoBk4G0wAvPn0NdtTxYb5PRk1Bri7bIPRoshPj8Ad3F9o
          6HsXROQv7IAacyo78UHQmNelDkNvhqSa+Q==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JOOQerJLkpl2nXpDroRrGtiX5yw=</DigestValue>
      </Reference>
      <Reference URI="/xl/calcChain.xml?ContentType=application/vnd.openxmlformats-officedocument.spreadsheetml.calcChain+xml">
        <DigestMethod Algorithm="http://www.w3.org/2000/09/xmldsig#sha1"/>
        <DigestValue>+KRdJVk28Qd7nOPwbcqQeFIuiko=</DigestValue>
      </Reference>
      <Reference URI="/xl/comments1.xml?ContentType=application/vnd.openxmlformats-officedocument.spreadsheetml.comments+xml">
        <DigestMethod Algorithm="http://www.w3.org/2000/09/xmldsig#sha1"/>
        <DigestValue>3BPkLtp8H7v/9RSNDv5wbiYJ+lg=</DigestValue>
      </Reference>
      <Reference URI="/xl/drawings/drawing1.xml?ContentType=application/vnd.openxmlformats-officedocument.drawing+xml">
        <DigestMethod Algorithm="http://www.w3.org/2000/09/xmldsig#sha1"/>
        <DigestValue>PwTNdnyU6A8dXepBvgw+zEqLtvg=</DigestValue>
      </Reference>
      <Reference URI="/xl/drawings/drawing2.xml?ContentType=application/vnd.openxmlformats-officedocument.drawing+xml">
        <DigestMethod Algorithm="http://www.w3.org/2000/09/xmldsig#sha1"/>
        <DigestValue>yge/cjrTXzqNOHb7d4LKyaUsPSQ=</DigestValue>
      </Reference>
      <Reference URI="/xl/drawings/drawing3.xml?ContentType=application/vnd.openxmlformats-officedocument.drawing+xml">
        <DigestMethod Algorithm="http://www.w3.org/2000/09/xmldsig#sha1"/>
        <DigestValue>keUaBdpgoAHyuYpm1E63nc3L5jA=</DigestValue>
      </Reference>
      <Reference URI="/xl/drawings/vmlDrawing1.vml?ContentType=application/vnd.openxmlformats-officedocument.vmlDrawing">
        <DigestMethod Algorithm="http://www.w3.org/2000/09/xmldsig#sha1"/>
        <DigestValue>QHLBiKmHb/jArLulUv8vAr2Nr+o=</DigestValue>
      </Reference>
      <Reference URI="/xl/sharedStrings.xml?ContentType=application/vnd.openxmlformats-officedocument.spreadsheetml.sharedStrings+xml">
        <DigestMethod Algorithm="http://www.w3.org/2000/09/xmldsig#sha1"/>
        <DigestValue>7TDTJFLamUjAAe36s8te56IzxUo=</DigestValue>
      </Reference>
      <Reference URI="/xl/styles.xml?ContentType=application/vnd.openxmlformats-officedocument.spreadsheetml.styles+xml">
        <DigestMethod Algorithm="http://www.w3.org/2000/09/xmldsig#sha1"/>
        <DigestValue>bALvz3MnXk5TY2w1Li/rbUXzOmU=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yjcIAmueS4a6xVTQrrPA+2JSZ40=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nbHxeYITJHN80l8AQGnymG66eBI=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kMAgwaD7BrCeUErUsWW93TulpTs=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TrK121bzPuiPYt/DU4MFxXBixfk=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xe1HTfm+2dOvb1qNtIuvV2y/VDw=</DigestValue>
      </Reference>
      <Reference URI="/xl/worksheets/sheet1.xml?ContentType=application/vnd.openxmlformats-officedocument.spreadsheetml.worksheet+xml">
        <DigestMethod Algorithm="http://www.w3.org/2000/09/xmldsig#sha1"/>
        <DigestValue>EiMLPgsp3urldjCmSI9CW9ySa4I=</DigestValue>
      </Reference>
      <Reference URI="/xl/worksheets/sheet10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2.xml?ContentType=application/vnd.openxmlformats-officedocument.spreadsheetml.worksheet+xml">
        <DigestMethod Algorithm="http://www.w3.org/2000/09/xmldsig#sha1"/>
        <DigestValue>tfpOMOc598swwZ5jKuzxTcfr8rY=</DigestValue>
      </Reference>
      <Reference URI="/xl/worksheets/sheet3.xml?ContentType=application/vnd.openxmlformats-officedocument.spreadsheetml.worksheet+xml">
        <DigestMethod Algorithm="http://www.w3.org/2000/09/xmldsig#sha1"/>
        <DigestValue>0mNSVi4COCs2n26T3Vo9SPi7sZA=</DigestValue>
      </Reference>
      <Reference URI="/xl/worksheets/sheet4.xml?ContentType=application/vnd.openxmlformats-officedocument.spreadsheetml.worksheet+xml">
        <DigestMethod Algorithm="http://www.w3.org/2000/09/xmldsig#sha1"/>
        <DigestValue>R+h0MmGad94oZfY7H5+8XdqYkqM=</DigestValue>
      </Reference>
      <Reference URI="/xl/worksheets/sheet5.xml?ContentType=application/vnd.openxmlformats-officedocument.spreadsheetml.worksheet+xml">
        <DigestMethod Algorithm="http://www.w3.org/2000/09/xmldsig#sha1"/>
        <DigestValue>PyqZrk/jaPo0hKcTqTY7kEe9Qcg=</DigestValue>
      </Reference>
      <Reference URI="/xl/worksheets/sheet6.xml?ContentType=application/vnd.openxmlformats-officedocument.spreadsheetml.worksheet+xml">
        <DigestMethod Algorithm="http://www.w3.org/2000/09/xmldsig#sha1"/>
        <DigestValue>mY1FRKGsfua+HyJjBg9DDliLs08=</DigestValue>
      </Reference>
      <Reference URI="/xl/worksheets/sheet7.xml?ContentType=application/vnd.openxmlformats-officedocument.spreadsheetml.worksheet+xml">
        <DigestMethod Algorithm="http://www.w3.org/2000/09/xmldsig#sha1"/>
        <DigestValue>6QOZfMaP+fgvwbrjFgA5Wlzxb5g=</DigestValue>
      </Reference>
      <Reference URI="/xl/worksheets/sheet8.xml?ContentType=application/vnd.openxmlformats-officedocument.spreadsheetml.worksheet+xml">
        <DigestMethod Algorithm="http://www.w3.org/2000/09/xmldsig#sha1"/>
        <DigestValue>PzXwknJ6JNrgZQaSyScSR0pFPTk=</DigestValue>
      </Reference>
      <Reference URI="/xl/worksheets/sheet9.xml?ContentType=application/vnd.openxmlformats-officedocument.spreadsheetml.worksheet+xml">
        <DigestMethod Algorithm="http://www.w3.org/2000/09/xmldsig#sha1"/>
        <DigestValue>GLO6RHaHYUT+6q0MLOtiijZJQek=</DigestValue>
      </Reference>
    </Manifest>
    <SignatureProperties>
      <SignatureProperty Id="idSignatureTime" Target="#idPackageSignature">
        <mdssi:SignatureTime>
          <mdssi:Format>YYYY-MM-DDThh:mm:ssTZD</mdssi:Format>
          <mdssi:Value>2014-10-22T10:19:46Z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ky</SignatureComments>
          <WindowsVersion>5.1</WindowsVersion>
          <OfficeVersion>12.0</OfficeVersion>
          <ApplicationVersion>12.0</ApplicationVersion>
          <Monitors>1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VzYECuTTE0qkSO4cYpU3z2WUxGg=</DigestValue>
    </Reference>
    <Reference URI="#idOfficeObject" Type="http://www.w3.org/2000/09/xmldsig#Object">
      <DigestMethod Algorithm="http://www.w3.org/2000/09/xmldsig#sha1"/>
      <DigestValue>XQD5og8Yy7q5qSkkPPsVtS41zoE=</DigestValue>
    </Reference>
  </SignedInfo>
  <SignatureValue>
    Vv9M6qxQ+Yy7ouzBNsCveqVzI+Ar2JynRZHf2Ck1jVRGUwpbGWPuDcZ+cBQR2e08rXNJdO8X
    fJOSwPWcJ3picGYqY4EJrnU64BxAPFsJBhvvgZPfswityfWmOxZw9Md9JH814EQ8pDjpo9zH
    IxPQnxWNAJIO4ZYkf+NQBhC/yIE=
  </SignatureValue>
  <KeyInfo>
    <KeyValue>
      <RSAKeyValue>
        <Modulus>
            6d6zWF/hyJottLOD6Ekz0CMyksNhXF7fifwyg5HyOr7pXpCgFLjkgca551qVVaFFM9E8B8QF
            q4Kqm6FUxPFY73dRX1ukcPaddTt+9aRtV4W1up2uQSq+TlMkvSCpkFEFxjLseG5cuTDFGpK+
            iO7eYUNK5bAlGLlZjOZGtXZGRRs=
          </Modulus>
        <Exponent>AQAB</Exponent>
      </RSAKeyValue>
    </KeyValue>
    <X509Data>
      <X509Certificate>
          MIIGMzCCBBugAwIBAgIQVAHAQOMEP8hYCsTXJegqcDANBgkqhkiG9w0BAQUFADBpMQswCQYD
          VQQGEwJWTjETMBEGA1UEChMKVk5QVCBHcm91cDEeMBwGA1UECxMVVk5QVC1DQSBUcnVzdCBO
          ZXR3b3JrMSUwIwYDVQQDExxWTlBUIENlcnRpZmljYXRpb24gQXV0aG9yaXR5MB4XDTExMDkw
          NzA5MDUzMFoXDTE1MDMwOTA5MDUzMFowgfMxCzAJBgNVBAYTAlZOMRIwEAYDVQQIDAlI4bqh
          IExvbmcxFTATBgNVBAcMDFF14bqjbmcgTmluaDFKMEgGA1UECwxBQ8OUTkcgVFkgQ+G7lCBQ
          SOG6pk4gVEhBTiBIw4AgTOG6pk0gLSBWSU5BQ09NSU4gKEhMQzogNTcwMDEwMTYzNykxEzAR
          BgNVBAsMCkvhur4gVE/DgU4xFDASBgNVBAwMC1BIw5MgUEjDkk5HMSIwIAYDVQQDDBlUUuG6
          pk4gVEjhu4ogQsONQ0ggSOG7kk5HMR4wHAYKCZImiZPyLGQBAQwOQ01ORDoxMDAwMzQyODYw
          gZ8wDQYJKoZIhvcNAQEBBQADgY0AMIGJAoGBAOnes1hf4ciaLbSzg+hJM9AjMpLDYVxe34n8
          MoOR8jq+6V6QoBS45IHGuedalVWhRTPRPAfEBauCqpuhVMTxWO93UV9bpHD2nXU7fvWkbVeF
          tbqdrkEqvk5TJL0gqZBRBcYy7HhuXLkwxRqSvoju3mFDSuWwJRi5WYzmRrV2RkUbAgMBAAGj
          ggHOMIIByjBwBggrBgEFBQcBAQRkMGIwMgYIKwYBBQUHMAKGJmh0dHA6Ly9wdWIudm5wdC1j
          YS52bi9jZXJ0cy92bnB0Y2EuY2VyMCwGCCsGAQUFBzABhiBodHRwOi8vb2NzcC52bnB0LWNh
          LnZuL3Jlc3BvbmRlcjAdBgNVHQ4EFgQUcHrolJ1JLVGwymxCC+pGfVea1WUwDAYDVR0TAQH/
          BAIwADAfBgNVHSMEGDAWgBQGacDV1QKKFY1Gfel84mgKVaxqrzB2BgNVHSAEbzBtMDQGCSsG
          AQQBgfo6AzAnMCUGCCsGAQUFBwIBFhlodHRwOi8vcHViLnZucHQtY2Eudm4vcnBhMDUGCysG
          AQQBgfo6AwECMCYwJAYIKwYBBQUHAgIwGB4WAFMASQBEAC0AUAAxAC4AMAAtADEAeTAxBgNV
          HR8EKjAoMCagJKAihiBodHRwOi8vY3JsLnZucHQtY2Eudm4vdm5wdGNhLmNybDAOBgNVHQ8B
          Af8EBAMCBPAwKQYDVR0lBCIwIAYIKwYBBQUHAwIGCCsGAQUFBwMEBgorBgEEAYI3CgMMMCIG
          A1UdEQQbMBmBF0JJQ0hIT05HSEFMQU1AZ21haWwuY29tMA0GCSqGSIb3DQEBBQUAA4ICAQBJ
          fsyocSbEs5+aMWDrMqf9PoDpPXQ5GqzgYC3yap40O+LkZk9saJuurzHOq1J8wwFcXFaH9vtY
          RchudIVSh8t2XcMq39Y1K97OCtyv59NjS/65bWfvkaRDjmcz5w5MfUJ3gxMVVDVpJnR+ckiI
          mFSAJZYVUsnBulnWCiNVAajNykbD5FbYEaAaDmyQMNOsZ44v1UqXMeCEvIoVaLw4k1GZek6O
          uRV7kJ1M0pseT1i4XPAhejMFBTspe9D5icruuOIX/gnefNHTjdWP+3m8Xwnbw51aKY5D0VB8
          gxbM9XjUCkWF4RHzm34eiN3sQFsv2VzyvczDgqauYXUtmVjm4VlCjb2VjuuzV7P3gE8CO6C0
          7kc160vjHPwrrBsQVobNSA5VVIBifNi3uJoTVWOPNZXB1+iMqvOYEag3tqmsy9XsWlU139z8
          vCf7zb93mlJ3EV637EVBdtmS99OY1hopRu7rGtArbd4z6Uj54p4a5OLqn7vDR5zrQlRWZ2pd
          YEUyByKdgIidD9atGOFXbFcEJQ0TNJrHkWz6BBhHBPn+wQ9yHgZlWp3J15y/ToJ0dSS8rq18
          Fn4/lDaWQALVMAsENElGAxP9/nFwoBk4G0wAvPn0NdtTxYb5PRk1Bri7bIPRoshPj8Ad3F9o
          6HsXROQv7IAacyo78UHQmNelDkNvhqSa+Q==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JOOQerJLkpl2nXpDroRrGtiX5yw=</DigestValue>
      </Reference>
      <Reference URI="/xl/calcChain.xml?ContentType=application/vnd.openxmlformats-officedocument.spreadsheetml.calcChain+xml">
        <DigestMethod Algorithm="http://www.w3.org/2000/09/xmldsig#sha1"/>
        <DigestValue>+KRdJVk28Qd7nOPwbcqQeFIuiko=</DigestValue>
      </Reference>
      <Reference URI="/xl/comments1.xml?ContentType=application/vnd.openxmlformats-officedocument.spreadsheetml.comments+xml">
        <DigestMethod Algorithm="http://www.w3.org/2000/09/xmldsig#sha1"/>
        <DigestValue>3BPkLtp8H7v/9RSNDv5wbiYJ+lg=</DigestValue>
      </Reference>
      <Reference URI="/xl/drawings/drawing1.xml?ContentType=application/vnd.openxmlformats-officedocument.drawing+xml">
        <DigestMethod Algorithm="http://www.w3.org/2000/09/xmldsig#sha1"/>
        <DigestValue>PwTNdnyU6A8dXepBvgw+zEqLtvg=</DigestValue>
      </Reference>
      <Reference URI="/xl/drawings/drawing2.xml?ContentType=application/vnd.openxmlformats-officedocument.drawing+xml">
        <DigestMethod Algorithm="http://www.w3.org/2000/09/xmldsig#sha1"/>
        <DigestValue>yge/cjrTXzqNOHb7d4LKyaUsPSQ=</DigestValue>
      </Reference>
      <Reference URI="/xl/drawings/drawing3.xml?ContentType=application/vnd.openxmlformats-officedocument.drawing+xml">
        <DigestMethod Algorithm="http://www.w3.org/2000/09/xmldsig#sha1"/>
        <DigestValue>keUaBdpgoAHyuYpm1E63nc3L5jA=</DigestValue>
      </Reference>
      <Reference URI="/xl/drawings/vmlDrawing1.vml?ContentType=application/vnd.openxmlformats-officedocument.vmlDrawing">
        <DigestMethod Algorithm="http://www.w3.org/2000/09/xmldsig#sha1"/>
        <DigestValue>QHLBiKmHb/jArLulUv8vAr2Nr+o=</DigestValue>
      </Reference>
      <Reference URI="/xl/sharedStrings.xml?ContentType=application/vnd.openxmlformats-officedocument.spreadsheetml.sharedStrings+xml">
        <DigestMethod Algorithm="http://www.w3.org/2000/09/xmldsig#sha1"/>
        <DigestValue>7TDTJFLamUjAAe36s8te56IzxUo=</DigestValue>
      </Reference>
      <Reference URI="/xl/styles.xml?ContentType=application/vnd.openxmlformats-officedocument.spreadsheetml.styles+xml">
        <DigestMethod Algorithm="http://www.w3.org/2000/09/xmldsig#sha1"/>
        <DigestValue>bALvz3MnXk5TY2w1Li/rbUXzOmU=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yjcIAmueS4a6xVTQrrPA+2JSZ40=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nbHxeYITJHN80l8AQGnymG66eBI=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kMAgwaD7BrCeUErUsWW93TulpTs=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TrK121bzPuiPYt/DU4MFxXBixfk=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xe1HTfm+2dOvb1qNtIuvV2y/VDw=</DigestValue>
      </Reference>
      <Reference URI="/xl/worksheets/sheet1.xml?ContentType=application/vnd.openxmlformats-officedocument.spreadsheetml.worksheet+xml">
        <DigestMethod Algorithm="http://www.w3.org/2000/09/xmldsig#sha1"/>
        <DigestValue>EiMLPgsp3urldjCmSI9CW9ySa4I=</DigestValue>
      </Reference>
      <Reference URI="/xl/worksheets/sheet10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2.xml?ContentType=application/vnd.openxmlformats-officedocument.spreadsheetml.worksheet+xml">
        <DigestMethod Algorithm="http://www.w3.org/2000/09/xmldsig#sha1"/>
        <DigestValue>tfpOMOc598swwZ5jKuzxTcfr8rY=</DigestValue>
      </Reference>
      <Reference URI="/xl/worksheets/sheet3.xml?ContentType=application/vnd.openxmlformats-officedocument.spreadsheetml.worksheet+xml">
        <DigestMethod Algorithm="http://www.w3.org/2000/09/xmldsig#sha1"/>
        <DigestValue>0mNSVi4COCs2n26T3Vo9SPi7sZA=</DigestValue>
      </Reference>
      <Reference URI="/xl/worksheets/sheet4.xml?ContentType=application/vnd.openxmlformats-officedocument.spreadsheetml.worksheet+xml">
        <DigestMethod Algorithm="http://www.w3.org/2000/09/xmldsig#sha1"/>
        <DigestValue>R+h0MmGad94oZfY7H5+8XdqYkqM=</DigestValue>
      </Reference>
      <Reference URI="/xl/worksheets/sheet5.xml?ContentType=application/vnd.openxmlformats-officedocument.spreadsheetml.worksheet+xml">
        <DigestMethod Algorithm="http://www.w3.org/2000/09/xmldsig#sha1"/>
        <DigestValue>PyqZrk/jaPo0hKcTqTY7kEe9Qcg=</DigestValue>
      </Reference>
      <Reference URI="/xl/worksheets/sheet6.xml?ContentType=application/vnd.openxmlformats-officedocument.spreadsheetml.worksheet+xml">
        <DigestMethod Algorithm="http://www.w3.org/2000/09/xmldsig#sha1"/>
        <DigestValue>mY1FRKGsfua+HyJjBg9DDliLs08=</DigestValue>
      </Reference>
      <Reference URI="/xl/worksheets/sheet7.xml?ContentType=application/vnd.openxmlformats-officedocument.spreadsheetml.worksheet+xml">
        <DigestMethod Algorithm="http://www.w3.org/2000/09/xmldsig#sha1"/>
        <DigestValue>6QOZfMaP+fgvwbrjFgA5Wlzxb5g=</DigestValue>
      </Reference>
      <Reference URI="/xl/worksheets/sheet8.xml?ContentType=application/vnd.openxmlformats-officedocument.spreadsheetml.worksheet+xml">
        <DigestMethod Algorithm="http://www.w3.org/2000/09/xmldsig#sha1"/>
        <DigestValue>PzXwknJ6JNrgZQaSyScSR0pFPTk=</DigestValue>
      </Reference>
      <Reference URI="/xl/worksheets/sheet9.xml?ContentType=application/vnd.openxmlformats-officedocument.spreadsheetml.worksheet+xml">
        <DigestMethod Algorithm="http://www.w3.org/2000/09/xmldsig#sha1"/>
        <DigestValue>GLO6RHaHYUT+6q0MLOtiijZJQek=</DigestValue>
      </Reference>
    </Manifest>
    <SignatureProperties>
      <SignatureProperty Id="idSignatureTime" Target="#idPackageSignature">
        <mdssi:SignatureTime>
          <mdssi:Format>YYYY-MM-DDThh:mm:ssTZD</mdssi:Format>
          <mdssi:Value>2014-10-22T10:20:13Z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ky</SignatureComments>
          <WindowsVersion>5.1</WindowsVersion>
          <OfficeVersion>12.0</OfficeVersion>
          <ApplicationVersion>12.0</ApplicationVersion>
          <Monitors>1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032SfDD/aYTYIsi+UlTHfkQzPJg=</DigestValue>
    </Reference>
    <Reference URI="#idOfficeObject" Type="http://www.w3.org/2000/09/xmldsig#Object">
      <DigestMethod Algorithm="http://www.w3.org/2000/09/xmldsig#sha1"/>
      <DigestValue>XQD5og8Yy7q5qSkkPPsVtS41zoE=</DigestValue>
    </Reference>
  </SignedInfo>
  <SignatureValue>
    5vTx00mhsGUde/IzFGkcWyykKAuytkD8/WWP1x4ubixQfNpbPHrn3Suk+xk5LvQWAud13ZNJ
    1OBHMpmfGNMCs0vSnnZs4n+SS4vXFh5ZFL+XkMfBcVz2GxBmmYPkFEXfHEIgj0S4/zqLYYb8
    SOs6zTuHTil0PjhJB+BImzBx2XM=
  </SignatureValue>
  <KeyInfo>
    <KeyValue>
      <RSAKeyValue>
        <Modulus>
            6d6zWF/hyJottLOD6Ekz0CMyksNhXF7fifwyg5HyOr7pXpCgFLjkgca551qVVaFFM9E8B8QF
            q4Kqm6FUxPFY73dRX1ukcPaddTt+9aRtV4W1up2uQSq+TlMkvSCpkFEFxjLseG5cuTDFGpK+
            iO7eYUNK5bAlGLlZjOZGtXZGRRs=
          </Modulus>
        <Exponent>AQAB</Exponent>
      </RSAKeyValue>
    </KeyValue>
    <X509Data>
      <X509Certificate>
          MIIGMzCCBBugAwIBAgIQVAHAQOMEP8hYCsTXJegqcDANBgkqhkiG9w0BAQUFADBpMQswCQYD
          VQQGEwJWTjETMBEGA1UEChMKVk5QVCBHcm91cDEeMBwGA1UECxMVVk5QVC1DQSBUcnVzdCBO
          ZXR3b3JrMSUwIwYDVQQDExxWTlBUIENlcnRpZmljYXRpb24gQXV0aG9yaXR5MB4XDTExMDkw
          NzA5MDUzMFoXDTE1MDMwOTA5MDUzMFowgfMxCzAJBgNVBAYTAlZOMRIwEAYDVQQIDAlI4bqh
          IExvbmcxFTATBgNVBAcMDFF14bqjbmcgTmluaDFKMEgGA1UECwxBQ8OUTkcgVFkgQ+G7lCBQ
          SOG6pk4gVEhBTiBIw4AgTOG6pk0gLSBWSU5BQ09NSU4gKEhMQzogNTcwMDEwMTYzNykxEzAR
          BgNVBAsMCkvhur4gVE/DgU4xFDASBgNVBAwMC1BIw5MgUEjDkk5HMSIwIAYDVQQDDBlUUuG6
          pk4gVEjhu4ogQsONQ0ggSOG7kk5HMR4wHAYKCZImiZPyLGQBAQwOQ01ORDoxMDAwMzQyODYw
          gZ8wDQYJKoZIhvcNAQEBBQADgY0AMIGJAoGBAOnes1hf4ciaLbSzg+hJM9AjMpLDYVxe34n8
          MoOR8jq+6V6QoBS45IHGuedalVWhRTPRPAfEBauCqpuhVMTxWO93UV9bpHD2nXU7fvWkbVeF
          tbqdrkEqvk5TJL0gqZBRBcYy7HhuXLkwxRqSvoju3mFDSuWwJRi5WYzmRrV2RkUbAgMBAAGj
          ggHOMIIByjBwBggrBgEFBQcBAQRkMGIwMgYIKwYBBQUHMAKGJmh0dHA6Ly9wdWIudm5wdC1j
          YS52bi9jZXJ0cy92bnB0Y2EuY2VyMCwGCCsGAQUFBzABhiBodHRwOi8vb2NzcC52bnB0LWNh
          LnZuL3Jlc3BvbmRlcjAdBgNVHQ4EFgQUcHrolJ1JLVGwymxCC+pGfVea1WUwDAYDVR0TAQH/
          BAIwADAfBgNVHSMEGDAWgBQGacDV1QKKFY1Gfel84mgKVaxqrzB2BgNVHSAEbzBtMDQGCSsG
          AQQBgfo6AzAnMCUGCCsGAQUFBwIBFhlodHRwOi8vcHViLnZucHQtY2Eudm4vcnBhMDUGCysG
          AQQBgfo6AwECMCYwJAYIKwYBBQUHAgIwGB4WAFMASQBEAC0AUAAxAC4AMAAtADEAeTAxBgNV
          HR8EKjAoMCagJKAihiBodHRwOi8vY3JsLnZucHQtY2Eudm4vdm5wdGNhLmNybDAOBgNVHQ8B
          Af8EBAMCBPAwKQYDVR0lBCIwIAYIKwYBBQUHAwIGCCsGAQUFBwMEBgorBgEEAYI3CgMMMCIG
          A1UdEQQbMBmBF0JJQ0hIT05HSEFMQU1AZ21haWwuY29tMA0GCSqGSIb3DQEBBQUAA4ICAQBJ
          fsyocSbEs5+aMWDrMqf9PoDpPXQ5GqzgYC3yap40O+LkZk9saJuurzHOq1J8wwFcXFaH9vtY
          RchudIVSh8t2XcMq39Y1K97OCtyv59NjS/65bWfvkaRDjmcz5w5MfUJ3gxMVVDVpJnR+ckiI
          mFSAJZYVUsnBulnWCiNVAajNykbD5FbYEaAaDmyQMNOsZ44v1UqXMeCEvIoVaLw4k1GZek6O
          uRV7kJ1M0pseT1i4XPAhejMFBTspe9D5icruuOIX/gnefNHTjdWP+3m8Xwnbw51aKY5D0VB8
          gxbM9XjUCkWF4RHzm34eiN3sQFsv2VzyvczDgqauYXUtmVjm4VlCjb2VjuuzV7P3gE8CO6C0
          7kc160vjHPwrrBsQVobNSA5VVIBifNi3uJoTVWOPNZXB1+iMqvOYEag3tqmsy9XsWlU139z8
          vCf7zb93mlJ3EV637EVBdtmS99OY1hopRu7rGtArbd4z6Uj54p4a5OLqn7vDR5zrQlRWZ2pd
          YEUyByKdgIidD9atGOFXbFcEJQ0TNJrHkWz6BBhHBPn+wQ9yHgZlWp3J15y/ToJ0dSS8rq18
          Fn4/lDaWQALVMAsENElGAxP9/nFwoBk4G0wAvPn0NdtTxYb5PRk1Bri7bIPRoshPj8Ad3F9o
          6HsXROQv7IAacyo78UHQmNelDkNvhqSa+Q==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JOOQerJLkpl2nXpDroRrGtiX5yw=</DigestValue>
      </Reference>
      <Reference URI="/xl/calcChain.xml?ContentType=application/vnd.openxmlformats-officedocument.spreadsheetml.calcChain+xml">
        <DigestMethod Algorithm="http://www.w3.org/2000/09/xmldsig#sha1"/>
        <DigestValue>+KRdJVk28Qd7nOPwbcqQeFIuiko=</DigestValue>
      </Reference>
      <Reference URI="/xl/comments1.xml?ContentType=application/vnd.openxmlformats-officedocument.spreadsheetml.comments+xml">
        <DigestMethod Algorithm="http://www.w3.org/2000/09/xmldsig#sha1"/>
        <DigestValue>3BPkLtp8H7v/9RSNDv5wbiYJ+lg=</DigestValue>
      </Reference>
      <Reference URI="/xl/drawings/drawing1.xml?ContentType=application/vnd.openxmlformats-officedocument.drawing+xml">
        <DigestMethod Algorithm="http://www.w3.org/2000/09/xmldsig#sha1"/>
        <DigestValue>PwTNdnyU6A8dXepBvgw+zEqLtvg=</DigestValue>
      </Reference>
      <Reference URI="/xl/drawings/drawing2.xml?ContentType=application/vnd.openxmlformats-officedocument.drawing+xml">
        <DigestMethod Algorithm="http://www.w3.org/2000/09/xmldsig#sha1"/>
        <DigestValue>yge/cjrTXzqNOHb7d4LKyaUsPSQ=</DigestValue>
      </Reference>
      <Reference URI="/xl/drawings/drawing3.xml?ContentType=application/vnd.openxmlformats-officedocument.drawing+xml">
        <DigestMethod Algorithm="http://www.w3.org/2000/09/xmldsig#sha1"/>
        <DigestValue>keUaBdpgoAHyuYpm1E63nc3L5jA=</DigestValue>
      </Reference>
      <Reference URI="/xl/drawings/vmlDrawing1.vml?ContentType=application/vnd.openxmlformats-officedocument.vmlDrawing">
        <DigestMethod Algorithm="http://www.w3.org/2000/09/xmldsig#sha1"/>
        <DigestValue>QHLBiKmHb/jArLulUv8vAr2Nr+o=</DigestValue>
      </Reference>
      <Reference URI="/xl/sharedStrings.xml?ContentType=application/vnd.openxmlformats-officedocument.spreadsheetml.sharedStrings+xml">
        <DigestMethod Algorithm="http://www.w3.org/2000/09/xmldsig#sha1"/>
        <DigestValue>7TDTJFLamUjAAe36s8te56IzxUo=</DigestValue>
      </Reference>
      <Reference URI="/xl/styles.xml?ContentType=application/vnd.openxmlformats-officedocument.spreadsheetml.styles+xml">
        <DigestMethod Algorithm="http://www.w3.org/2000/09/xmldsig#sha1"/>
        <DigestValue>bALvz3MnXk5TY2w1Li/rbUXzOmU=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yjcIAmueS4a6xVTQrrPA+2JSZ40=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nbHxeYITJHN80l8AQGnymG66eBI=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kMAgwaD7BrCeUErUsWW93TulpTs=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TrK121bzPuiPYt/DU4MFxXBixfk=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xe1HTfm+2dOvb1qNtIuvV2y/VDw=</DigestValue>
      </Reference>
      <Reference URI="/xl/worksheets/sheet1.xml?ContentType=application/vnd.openxmlformats-officedocument.spreadsheetml.worksheet+xml">
        <DigestMethod Algorithm="http://www.w3.org/2000/09/xmldsig#sha1"/>
        <DigestValue>EiMLPgsp3urldjCmSI9CW9ySa4I=</DigestValue>
      </Reference>
      <Reference URI="/xl/worksheets/sheet10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2.xml?ContentType=application/vnd.openxmlformats-officedocument.spreadsheetml.worksheet+xml">
        <DigestMethod Algorithm="http://www.w3.org/2000/09/xmldsig#sha1"/>
        <DigestValue>tfpOMOc598swwZ5jKuzxTcfr8rY=</DigestValue>
      </Reference>
      <Reference URI="/xl/worksheets/sheet3.xml?ContentType=application/vnd.openxmlformats-officedocument.spreadsheetml.worksheet+xml">
        <DigestMethod Algorithm="http://www.w3.org/2000/09/xmldsig#sha1"/>
        <DigestValue>0mNSVi4COCs2n26T3Vo9SPi7sZA=</DigestValue>
      </Reference>
      <Reference URI="/xl/worksheets/sheet4.xml?ContentType=application/vnd.openxmlformats-officedocument.spreadsheetml.worksheet+xml">
        <DigestMethod Algorithm="http://www.w3.org/2000/09/xmldsig#sha1"/>
        <DigestValue>R+h0MmGad94oZfY7H5+8XdqYkqM=</DigestValue>
      </Reference>
      <Reference URI="/xl/worksheets/sheet5.xml?ContentType=application/vnd.openxmlformats-officedocument.spreadsheetml.worksheet+xml">
        <DigestMethod Algorithm="http://www.w3.org/2000/09/xmldsig#sha1"/>
        <DigestValue>PyqZrk/jaPo0hKcTqTY7kEe9Qcg=</DigestValue>
      </Reference>
      <Reference URI="/xl/worksheets/sheet6.xml?ContentType=application/vnd.openxmlformats-officedocument.spreadsheetml.worksheet+xml">
        <DigestMethod Algorithm="http://www.w3.org/2000/09/xmldsig#sha1"/>
        <DigestValue>mY1FRKGsfua+HyJjBg9DDliLs08=</DigestValue>
      </Reference>
      <Reference URI="/xl/worksheets/sheet7.xml?ContentType=application/vnd.openxmlformats-officedocument.spreadsheetml.worksheet+xml">
        <DigestMethod Algorithm="http://www.w3.org/2000/09/xmldsig#sha1"/>
        <DigestValue>6QOZfMaP+fgvwbrjFgA5Wlzxb5g=</DigestValue>
      </Reference>
      <Reference URI="/xl/worksheets/sheet8.xml?ContentType=application/vnd.openxmlformats-officedocument.spreadsheetml.worksheet+xml">
        <DigestMethod Algorithm="http://www.w3.org/2000/09/xmldsig#sha1"/>
        <DigestValue>PzXwknJ6JNrgZQaSyScSR0pFPTk=</DigestValue>
      </Reference>
      <Reference URI="/xl/worksheets/sheet9.xml?ContentType=application/vnd.openxmlformats-officedocument.spreadsheetml.worksheet+xml">
        <DigestMethod Algorithm="http://www.w3.org/2000/09/xmldsig#sha1"/>
        <DigestValue>GLO6RHaHYUT+6q0MLOtiijZJQek=</DigestValue>
      </Reference>
    </Manifest>
    <SignatureProperties>
      <SignatureProperty Id="idSignatureTime" Target="#idPackageSignature">
        <mdssi:SignatureTime>
          <mdssi:Format>YYYY-MM-DDThh:mm:ssTZD</mdssi:Format>
          <mdssi:Value>2014-10-22T10:20:28Z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ky</SignatureComments>
          <WindowsVersion>5.1</WindowsVersion>
          <OfficeVersion>12.0</OfficeVersion>
          <ApplicationVersion>12.0</ApplicationVersion>
          <Monitors>1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az13AaRZ6IkDgnJcaCzHsFQPjDU=</DigestValue>
    </Reference>
    <Reference URI="#idOfficeObject" Type="http://www.w3.org/2000/09/xmldsig#Object">
      <DigestMethod Algorithm="http://www.w3.org/2000/09/xmldsig#sha1"/>
      <DigestValue>XQD5og8Yy7q5qSkkPPsVtS41zoE=</DigestValue>
    </Reference>
  </SignedInfo>
  <SignatureValue>
    RcUVOTo0tnIVqqQDokd4zibjHebEJUJMMsDCQBwNNV1KZsnCKnHFMGUvD6szhSrMIfJ2X2v2
    bnfhfQ6BzAsLYOS8MVc6QrFNI/vN1RMNjKMDTyWkmC/EEAEriu5uUDGJSYmClzTzi7jwJfht
    nUQAToVcduSKakO/+XOfbsyoEKE=
  </SignatureValue>
  <KeyInfo>
    <KeyValue>
      <RSAKeyValue>
        <Modulus>
            6d6zWF/hyJottLOD6Ekz0CMyksNhXF7fifwyg5HyOr7pXpCgFLjkgca551qVVaFFM9E8B8QF
            q4Kqm6FUxPFY73dRX1ukcPaddTt+9aRtV4W1up2uQSq+TlMkvSCpkFEFxjLseG5cuTDFGpK+
            iO7eYUNK5bAlGLlZjOZGtXZGRRs=
          </Modulus>
        <Exponent>AQAB</Exponent>
      </RSAKeyValue>
    </KeyValue>
    <X509Data>
      <X509Certificate>
          MIIGMzCCBBugAwIBAgIQVAHAQOMEP8hYCsTXJegqcDANBgkqhkiG9w0BAQUFADBpMQswCQYD
          VQQGEwJWTjETMBEGA1UEChMKVk5QVCBHcm91cDEeMBwGA1UECxMVVk5QVC1DQSBUcnVzdCBO
          ZXR3b3JrMSUwIwYDVQQDExxWTlBUIENlcnRpZmljYXRpb24gQXV0aG9yaXR5MB4XDTExMDkw
          NzA5MDUzMFoXDTE1MDMwOTA5MDUzMFowgfMxCzAJBgNVBAYTAlZOMRIwEAYDVQQIDAlI4bqh
          IExvbmcxFTATBgNVBAcMDFF14bqjbmcgTmluaDFKMEgGA1UECwxBQ8OUTkcgVFkgQ+G7lCBQ
          SOG6pk4gVEhBTiBIw4AgTOG6pk0gLSBWSU5BQ09NSU4gKEhMQzogNTcwMDEwMTYzNykxEzAR
          BgNVBAsMCkvhur4gVE/DgU4xFDASBgNVBAwMC1BIw5MgUEjDkk5HMSIwIAYDVQQDDBlUUuG6
          pk4gVEjhu4ogQsONQ0ggSOG7kk5HMR4wHAYKCZImiZPyLGQBAQwOQ01ORDoxMDAwMzQyODYw
          gZ8wDQYJKoZIhvcNAQEBBQADgY0AMIGJAoGBAOnes1hf4ciaLbSzg+hJM9AjMpLDYVxe34n8
          MoOR8jq+6V6QoBS45IHGuedalVWhRTPRPAfEBauCqpuhVMTxWO93UV9bpHD2nXU7fvWkbVeF
          tbqdrkEqvk5TJL0gqZBRBcYy7HhuXLkwxRqSvoju3mFDSuWwJRi5WYzmRrV2RkUbAgMBAAGj
          ggHOMIIByjBwBggrBgEFBQcBAQRkMGIwMgYIKwYBBQUHMAKGJmh0dHA6Ly9wdWIudm5wdC1j
          YS52bi9jZXJ0cy92bnB0Y2EuY2VyMCwGCCsGAQUFBzABhiBodHRwOi8vb2NzcC52bnB0LWNh
          LnZuL3Jlc3BvbmRlcjAdBgNVHQ4EFgQUcHrolJ1JLVGwymxCC+pGfVea1WUwDAYDVR0TAQH/
          BAIwADAfBgNVHSMEGDAWgBQGacDV1QKKFY1Gfel84mgKVaxqrzB2BgNVHSAEbzBtMDQGCSsG
          AQQBgfo6AzAnMCUGCCsGAQUFBwIBFhlodHRwOi8vcHViLnZucHQtY2Eudm4vcnBhMDUGCysG
          AQQBgfo6AwECMCYwJAYIKwYBBQUHAgIwGB4WAFMASQBEAC0AUAAxAC4AMAAtADEAeTAxBgNV
          HR8EKjAoMCagJKAihiBodHRwOi8vY3JsLnZucHQtY2Eudm4vdm5wdGNhLmNybDAOBgNVHQ8B
          Af8EBAMCBPAwKQYDVR0lBCIwIAYIKwYBBQUHAwIGCCsGAQUFBwMEBgorBgEEAYI3CgMMMCIG
          A1UdEQQbMBmBF0JJQ0hIT05HSEFMQU1AZ21haWwuY29tMA0GCSqGSIb3DQEBBQUAA4ICAQBJ
          fsyocSbEs5+aMWDrMqf9PoDpPXQ5GqzgYC3yap40O+LkZk9saJuurzHOq1J8wwFcXFaH9vtY
          RchudIVSh8t2XcMq39Y1K97OCtyv59NjS/65bWfvkaRDjmcz5w5MfUJ3gxMVVDVpJnR+ckiI
          mFSAJZYVUsnBulnWCiNVAajNykbD5FbYEaAaDmyQMNOsZ44v1UqXMeCEvIoVaLw4k1GZek6O
          uRV7kJ1M0pseT1i4XPAhejMFBTspe9D5icruuOIX/gnefNHTjdWP+3m8Xwnbw51aKY5D0VB8
          gxbM9XjUCkWF4RHzm34eiN3sQFsv2VzyvczDgqauYXUtmVjm4VlCjb2VjuuzV7P3gE8CO6C0
          7kc160vjHPwrrBsQVobNSA5VVIBifNi3uJoTVWOPNZXB1+iMqvOYEag3tqmsy9XsWlU139z8
          vCf7zb93mlJ3EV637EVBdtmS99OY1hopRu7rGtArbd4z6Uj54p4a5OLqn7vDR5zrQlRWZ2pd
          YEUyByKdgIidD9atGOFXbFcEJQ0TNJrHkWz6BBhHBPn+wQ9yHgZlWp3J15y/ToJ0dSS8rq18
          Fn4/lDaWQALVMAsENElGAxP9/nFwoBk4G0wAvPn0NdtTxYb5PRk1Bri7bIPRoshPj8Ad3F9o
          6HsXROQv7IAacyo78UHQmNelDkNvhqSa+Q==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JOOQerJLkpl2nXpDroRrGtiX5yw=</DigestValue>
      </Reference>
      <Reference URI="/xl/calcChain.xml?ContentType=application/vnd.openxmlformats-officedocument.spreadsheetml.calcChain+xml">
        <DigestMethod Algorithm="http://www.w3.org/2000/09/xmldsig#sha1"/>
        <DigestValue>+KRdJVk28Qd7nOPwbcqQeFIuiko=</DigestValue>
      </Reference>
      <Reference URI="/xl/comments1.xml?ContentType=application/vnd.openxmlformats-officedocument.spreadsheetml.comments+xml">
        <DigestMethod Algorithm="http://www.w3.org/2000/09/xmldsig#sha1"/>
        <DigestValue>3BPkLtp8H7v/9RSNDv5wbiYJ+lg=</DigestValue>
      </Reference>
      <Reference URI="/xl/drawings/drawing1.xml?ContentType=application/vnd.openxmlformats-officedocument.drawing+xml">
        <DigestMethod Algorithm="http://www.w3.org/2000/09/xmldsig#sha1"/>
        <DigestValue>PwTNdnyU6A8dXepBvgw+zEqLtvg=</DigestValue>
      </Reference>
      <Reference URI="/xl/drawings/drawing2.xml?ContentType=application/vnd.openxmlformats-officedocument.drawing+xml">
        <DigestMethod Algorithm="http://www.w3.org/2000/09/xmldsig#sha1"/>
        <DigestValue>yge/cjrTXzqNOHb7d4LKyaUsPSQ=</DigestValue>
      </Reference>
      <Reference URI="/xl/drawings/drawing3.xml?ContentType=application/vnd.openxmlformats-officedocument.drawing+xml">
        <DigestMethod Algorithm="http://www.w3.org/2000/09/xmldsig#sha1"/>
        <DigestValue>keUaBdpgoAHyuYpm1E63nc3L5jA=</DigestValue>
      </Reference>
      <Reference URI="/xl/drawings/vmlDrawing1.vml?ContentType=application/vnd.openxmlformats-officedocument.vmlDrawing">
        <DigestMethod Algorithm="http://www.w3.org/2000/09/xmldsig#sha1"/>
        <DigestValue>QHLBiKmHb/jArLulUv8vAr2Nr+o=</DigestValue>
      </Reference>
      <Reference URI="/xl/sharedStrings.xml?ContentType=application/vnd.openxmlformats-officedocument.spreadsheetml.sharedStrings+xml">
        <DigestMethod Algorithm="http://www.w3.org/2000/09/xmldsig#sha1"/>
        <DigestValue>7TDTJFLamUjAAe36s8te56IzxUo=</DigestValue>
      </Reference>
      <Reference URI="/xl/styles.xml?ContentType=application/vnd.openxmlformats-officedocument.spreadsheetml.styles+xml">
        <DigestMethod Algorithm="http://www.w3.org/2000/09/xmldsig#sha1"/>
        <DigestValue>bALvz3MnXk5TY2w1Li/rbUXzOmU=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yjcIAmueS4a6xVTQrrPA+2JSZ40=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nbHxeYITJHN80l8AQGnymG66eBI=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kMAgwaD7BrCeUErUsWW93TulpTs=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TrK121bzPuiPYt/DU4MFxXBixfk=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xe1HTfm+2dOvb1qNtIuvV2y/VDw=</DigestValue>
      </Reference>
      <Reference URI="/xl/worksheets/sheet1.xml?ContentType=application/vnd.openxmlformats-officedocument.spreadsheetml.worksheet+xml">
        <DigestMethod Algorithm="http://www.w3.org/2000/09/xmldsig#sha1"/>
        <DigestValue>EiMLPgsp3urldjCmSI9CW9ySa4I=</DigestValue>
      </Reference>
      <Reference URI="/xl/worksheets/sheet10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2.xml?ContentType=application/vnd.openxmlformats-officedocument.spreadsheetml.worksheet+xml">
        <DigestMethod Algorithm="http://www.w3.org/2000/09/xmldsig#sha1"/>
        <DigestValue>tfpOMOc598swwZ5jKuzxTcfr8rY=</DigestValue>
      </Reference>
      <Reference URI="/xl/worksheets/sheet3.xml?ContentType=application/vnd.openxmlformats-officedocument.spreadsheetml.worksheet+xml">
        <DigestMethod Algorithm="http://www.w3.org/2000/09/xmldsig#sha1"/>
        <DigestValue>0mNSVi4COCs2n26T3Vo9SPi7sZA=</DigestValue>
      </Reference>
      <Reference URI="/xl/worksheets/sheet4.xml?ContentType=application/vnd.openxmlformats-officedocument.spreadsheetml.worksheet+xml">
        <DigestMethod Algorithm="http://www.w3.org/2000/09/xmldsig#sha1"/>
        <DigestValue>R+h0MmGad94oZfY7H5+8XdqYkqM=</DigestValue>
      </Reference>
      <Reference URI="/xl/worksheets/sheet5.xml?ContentType=application/vnd.openxmlformats-officedocument.spreadsheetml.worksheet+xml">
        <DigestMethod Algorithm="http://www.w3.org/2000/09/xmldsig#sha1"/>
        <DigestValue>PyqZrk/jaPo0hKcTqTY7kEe9Qcg=</DigestValue>
      </Reference>
      <Reference URI="/xl/worksheets/sheet6.xml?ContentType=application/vnd.openxmlformats-officedocument.spreadsheetml.worksheet+xml">
        <DigestMethod Algorithm="http://www.w3.org/2000/09/xmldsig#sha1"/>
        <DigestValue>mY1FRKGsfua+HyJjBg9DDliLs08=</DigestValue>
      </Reference>
      <Reference URI="/xl/worksheets/sheet7.xml?ContentType=application/vnd.openxmlformats-officedocument.spreadsheetml.worksheet+xml">
        <DigestMethod Algorithm="http://www.w3.org/2000/09/xmldsig#sha1"/>
        <DigestValue>6QOZfMaP+fgvwbrjFgA5Wlzxb5g=</DigestValue>
      </Reference>
      <Reference URI="/xl/worksheets/sheet8.xml?ContentType=application/vnd.openxmlformats-officedocument.spreadsheetml.worksheet+xml">
        <DigestMethod Algorithm="http://www.w3.org/2000/09/xmldsig#sha1"/>
        <DigestValue>PzXwknJ6JNrgZQaSyScSR0pFPTk=</DigestValue>
      </Reference>
      <Reference URI="/xl/worksheets/sheet9.xml?ContentType=application/vnd.openxmlformats-officedocument.spreadsheetml.worksheet+xml">
        <DigestMethod Algorithm="http://www.w3.org/2000/09/xmldsig#sha1"/>
        <DigestValue>GLO6RHaHYUT+6q0MLOtiijZJQek=</DigestValue>
      </Reference>
    </Manifest>
    <SignatureProperties>
      <SignatureProperty Id="idSignatureTime" Target="#idPackageSignature">
        <mdssi:SignatureTime>
          <mdssi:Format>YYYY-MM-DDThh:mm:ssTZD</mdssi:Format>
          <mdssi:Value>2014-10-22T10:20:46Z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ky</SignatureComments>
          <WindowsVersion>5.1</WindowsVersion>
          <OfficeVersion>12.0</OfficeVersion>
          <ApplicationVersion>12.0</ApplicationVersion>
          <Monitors>1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oCesPmtIlUR2y0TwrOtIWgL93Gk=</DigestValue>
    </Reference>
    <Reference URI="#idOfficeObject" Type="http://www.w3.org/2000/09/xmldsig#Object">
      <DigestMethod Algorithm="http://www.w3.org/2000/09/xmldsig#sha1"/>
      <DigestValue>XQD5og8Yy7q5qSkkPPsVtS41zoE=</DigestValue>
    </Reference>
  </SignedInfo>
  <SignatureValue>
    HG7l6AjeSDVDG5814NmMfpA2rtPxNRd0oYxOLicdtvRJfp/ZDGtbiZx46z8EEhvrqlNjiKOD
    ZbcxseD5fwhIYInLW920z8y7TiasPwnVoVINUopC55d4QZ2MSpaWq8NGolsQCRx3hvaPxKiH
    /NSFt5WSFv8Z4mxVR16rwE3mHbU=
  </SignatureValue>
  <KeyInfo>
    <KeyValue>
      <RSAKeyValue>
        <Modulus>
            6d6zWF/hyJottLOD6Ekz0CMyksNhXF7fifwyg5HyOr7pXpCgFLjkgca551qVVaFFM9E8B8QF
            q4Kqm6FUxPFY73dRX1ukcPaddTt+9aRtV4W1up2uQSq+TlMkvSCpkFEFxjLseG5cuTDFGpK+
            iO7eYUNK5bAlGLlZjOZGtXZGRRs=
          </Modulus>
        <Exponent>AQAB</Exponent>
      </RSAKeyValue>
    </KeyValue>
    <X509Data>
      <X509Certificate>
          MIIGMzCCBBugAwIBAgIQVAHAQOMEP8hYCsTXJegqcDANBgkqhkiG9w0BAQUFADBpMQswCQYD
          VQQGEwJWTjETMBEGA1UEChMKVk5QVCBHcm91cDEeMBwGA1UECxMVVk5QVC1DQSBUcnVzdCBO
          ZXR3b3JrMSUwIwYDVQQDExxWTlBUIENlcnRpZmljYXRpb24gQXV0aG9yaXR5MB4XDTExMDkw
          NzA5MDUzMFoXDTE1MDMwOTA5MDUzMFowgfMxCzAJBgNVBAYTAlZOMRIwEAYDVQQIDAlI4bqh
          IExvbmcxFTATBgNVBAcMDFF14bqjbmcgTmluaDFKMEgGA1UECwxBQ8OUTkcgVFkgQ+G7lCBQ
          SOG6pk4gVEhBTiBIw4AgTOG6pk0gLSBWSU5BQ09NSU4gKEhMQzogNTcwMDEwMTYzNykxEzAR
          BgNVBAsMCkvhur4gVE/DgU4xFDASBgNVBAwMC1BIw5MgUEjDkk5HMSIwIAYDVQQDDBlUUuG6
          pk4gVEjhu4ogQsONQ0ggSOG7kk5HMR4wHAYKCZImiZPyLGQBAQwOQ01ORDoxMDAwMzQyODYw
          gZ8wDQYJKoZIhvcNAQEBBQADgY0AMIGJAoGBAOnes1hf4ciaLbSzg+hJM9AjMpLDYVxe34n8
          MoOR8jq+6V6QoBS45IHGuedalVWhRTPRPAfEBauCqpuhVMTxWO93UV9bpHD2nXU7fvWkbVeF
          tbqdrkEqvk5TJL0gqZBRBcYy7HhuXLkwxRqSvoju3mFDSuWwJRi5WYzmRrV2RkUbAgMBAAGj
          ggHOMIIByjBwBggrBgEFBQcBAQRkMGIwMgYIKwYBBQUHMAKGJmh0dHA6Ly9wdWIudm5wdC1j
          YS52bi9jZXJ0cy92bnB0Y2EuY2VyMCwGCCsGAQUFBzABhiBodHRwOi8vb2NzcC52bnB0LWNh
          LnZuL3Jlc3BvbmRlcjAdBgNVHQ4EFgQUcHrolJ1JLVGwymxCC+pGfVea1WUwDAYDVR0TAQH/
          BAIwADAfBgNVHSMEGDAWgBQGacDV1QKKFY1Gfel84mgKVaxqrzB2BgNVHSAEbzBtMDQGCSsG
          AQQBgfo6AzAnMCUGCCsGAQUFBwIBFhlodHRwOi8vcHViLnZucHQtY2Eudm4vcnBhMDUGCysG
          AQQBgfo6AwECMCYwJAYIKwYBBQUHAgIwGB4WAFMASQBEAC0AUAAxAC4AMAAtADEAeTAxBgNV
          HR8EKjAoMCagJKAihiBodHRwOi8vY3JsLnZucHQtY2Eudm4vdm5wdGNhLmNybDAOBgNVHQ8B
          Af8EBAMCBPAwKQYDVR0lBCIwIAYIKwYBBQUHAwIGCCsGAQUFBwMEBgorBgEEAYI3CgMMMCIG
          A1UdEQQbMBmBF0JJQ0hIT05HSEFMQU1AZ21haWwuY29tMA0GCSqGSIb3DQEBBQUAA4ICAQBJ
          fsyocSbEs5+aMWDrMqf9PoDpPXQ5GqzgYC3yap40O+LkZk9saJuurzHOq1J8wwFcXFaH9vtY
          RchudIVSh8t2XcMq39Y1K97OCtyv59NjS/65bWfvkaRDjmcz5w5MfUJ3gxMVVDVpJnR+ckiI
          mFSAJZYVUsnBulnWCiNVAajNykbD5FbYEaAaDmyQMNOsZ44v1UqXMeCEvIoVaLw4k1GZek6O
          uRV7kJ1M0pseT1i4XPAhejMFBTspe9D5icruuOIX/gnefNHTjdWP+3m8Xwnbw51aKY5D0VB8
          gxbM9XjUCkWF4RHzm34eiN3sQFsv2VzyvczDgqauYXUtmVjm4VlCjb2VjuuzV7P3gE8CO6C0
          7kc160vjHPwrrBsQVobNSA5VVIBifNi3uJoTVWOPNZXB1+iMqvOYEag3tqmsy9XsWlU139z8
          vCf7zb93mlJ3EV637EVBdtmS99OY1hopRu7rGtArbd4z6Uj54p4a5OLqn7vDR5zrQlRWZ2pd
          YEUyByKdgIidD9atGOFXbFcEJQ0TNJrHkWz6BBhHBPn+wQ9yHgZlWp3J15y/ToJ0dSS8rq18
          Fn4/lDaWQALVMAsENElGAxP9/nFwoBk4G0wAvPn0NdtTxYb5PRk1Bri7bIPRoshPj8Ad3F9o
          6HsXROQv7IAacyo78UHQmNelDkNvhqSa+Q==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JOOQerJLkpl2nXpDroRrGtiX5yw=</DigestValue>
      </Reference>
      <Reference URI="/xl/calcChain.xml?ContentType=application/vnd.openxmlformats-officedocument.spreadsheetml.calcChain+xml">
        <DigestMethod Algorithm="http://www.w3.org/2000/09/xmldsig#sha1"/>
        <DigestValue>+KRdJVk28Qd7nOPwbcqQeFIuiko=</DigestValue>
      </Reference>
      <Reference URI="/xl/comments1.xml?ContentType=application/vnd.openxmlformats-officedocument.spreadsheetml.comments+xml">
        <DigestMethod Algorithm="http://www.w3.org/2000/09/xmldsig#sha1"/>
        <DigestValue>3BPkLtp8H7v/9RSNDv5wbiYJ+lg=</DigestValue>
      </Reference>
      <Reference URI="/xl/drawings/drawing1.xml?ContentType=application/vnd.openxmlformats-officedocument.drawing+xml">
        <DigestMethod Algorithm="http://www.w3.org/2000/09/xmldsig#sha1"/>
        <DigestValue>PwTNdnyU6A8dXepBvgw+zEqLtvg=</DigestValue>
      </Reference>
      <Reference URI="/xl/drawings/drawing2.xml?ContentType=application/vnd.openxmlformats-officedocument.drawing+xml">
        <DigestMethod Algorithm="http://www.w3.org/2000/09/xmldsig#sha1"/>
        <DigestValue>yge/cjrTXzqNOHb7d4LKyaUsPSQ=</DigestValue>
      </Reference>
      <Reference URI="/xl/drawings/drawing3.xml?ContentType=application/vnd.openxmlformats-officedocument.drawing+xml">
        <DigestMethod Algorithm="http://www.w3.org/2000/09/xmldsig#sha1"/>
        <DigestValue>keUaBdpgoAHyuYpm1E63nc3L5jA=</DigestValue>
      </Reference>
      <Reference URI="/xl/drawings/vmlDrawing1.vml?ContentType=application/vnd.openxmlformats-officedocument.vmlDrawing">
        <DigestMethod Algorithm="http://www.w3.org/2000/09/xmldsig#sha1"/>
        <DigestValue>QHLBiKmHb/jArLulUv8vAr2Nr+o=</DigestValue>
      </Reference>
      <Reference URI="/xl/sharedStrings.xml?ContentType=application/vnd.openxmlformats-officedocument.spreadsheetml.sharedStrings+xml">
        <DigestMethod Algorithm="http://www.w3.org/2000/09/xmldsig#sha1"/>
        <DigestValue>7TDTJFLamUjAAe36s8te56IzxUo=</DigestValue>
      </Reference>
      <Reference URI="/xl/styles.xml?ContentType=application/vnd.openxmlformats-officedocument.spreadsheetml.styles+xml">
        <DigestMethod Algorithm="http://www.w3.org/2000/09/xmldsig#sha1"/>
        <DigestValue>bALvz3MnXk5TY2w1Li/rbUXzOmU=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yjcIAmueS4a6xVTQrrPA+2JSZ40=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nbHxeYITJHN80l8AQGnymG66eBI=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kMAgwaD7BrCeUErUsWW93TulpTs=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TrK121bzPuiPYt/DU4MFxXBixfk=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xe1HTfm+2dOvb1qNtIuvV2y/VDw=</DigestValue>
      </Reference>
      <Reference URI="/xl/worksheets/sheet1.xml?ContentType=application/vnd.openxmlformats-officedocument.spreadsheetml.worksheet+xml">
        <DigestMethod Algorithm="http://www.w3.org/2000/09/xmldsig#sha1"/>
        <DigestValue>EiMLPgsp3urldjCmSI9CW9ySa4I=</DigestValue>
      </Reference>
      <Reference URI="/xl/worksheets/sheet10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2.xml?ContentType=application/vnd.openxmlformats-officedocument.spreadsheetml.worksheet+xml">
        <DigestMethod Algorithm="http://www.w3.org/2000/09/xmldsig#sha1"/>
        <DigestValue>tfpOMOc598swwZ5jKuzxTcfr8rY=</DigestValue>
      </Reference>
      <Reference URI="/xl/worksheets/sheet3.xml?ContentType=application/vnd.openxmlformats-officedocument.spreadsheetml.worksheet+xml">
        <DigestMethod Algorithm="http://www.w3.org/2000/09/xmldsig#sha1"/>
        <DigestValue>0mNSVi4COCs2n26T3Vo9SPi7sZA=</DigestValue>
      </Reference>
      <Reference URI="/xl/worksheets/sheet4.xml?ContentType=application/vnd.openxmlformats-officedocument.spreadsheetml.worksheet+xml">
        <DigestMethod Algorithm="http://www.w3.org/2000/09/xmldsig#sha1"/>
        <DigestValue>R+h0MmGad94oZfY7H5+8XdqYkqM=</DigestValue>
      </Reference>
      <Reference URI="/xl/worksheets/sheet5.xml?ContentType=application/vnd.openxmlformats-officedocument.spreadsheetml.worksheet+xml">
        <DigestMethod Algorithm="http://www.w3.org/2000/09/xmldsig#sha1"/>
        <DigestValue>PyqZrk/jaPo0hKcTqTY7kEe9Qcg=</DigestValue>
      </Reference>
      <Reference URI="/xl/worksheets/sheet6.xml?ContentType=application/vnd.openxmlformats-officedocument.spreadsheetml.worksheet+xml">
        <DigestMethod Algorithm="http://www.w3.org/2000/09/xmldsig#sha1"/>
        <DigestValue>mY1FRKGsfua+HyJjBg9DDliLs08=</DigestValue>
      </Reference>
      <Reference URI="/xl/worksheets/sheet7.xml?ContentType=application/vnd.openxmlformats-officedocument.spreadsheetml.worksheet+xml">
        <DigestMethod Algorithm="http://www.w3.org/2000/09/xmldsig#sha1"/>
        <DigestValue>6QOZfMaP+fgvwbrjFgA5Wlzxb5g=</DigestValue>
      </Reference>
      <Reference URI="/xl/worksheets/sheet8.xml?ContentType=application/vnd.openxmlformats-officedocument.spreadsheetml.worksheet+xml">
        <DigestMethod Algorithm="http://www.w3.org/2000/09/xmldsig#sha1"/>
        <DigestValue>PzXwknJ6JNrgZQaSyScSR0pFPTk=</DigestValue>
      </Reference>
      <Reference URI="/xl/worksheets/sheet9.xml?ContentType=application/vnd.openxmlformats-officedocument.spreadsheetml.worksheet+xml">
        <DigestMethod Algorithm="http://www.w3.org/2000/09/xmldsig#sha1"/>
        <DigestValue>GLO6RHaHYUT+6q0MLOtiijZJQek=</DigestValue>
      </Reference>
    </Manifest>
    <SignatureProperties>
      <SignatureProperty Id="idSignatureTime" Target="#idPackageSignature">
        <mdssi:SignatureTime>
          <mdssi:Format>YYYY-MM-DDThh:mm:ssTZD</mdssi:Format>
          <mdssi:Value>2014-10-22T10:20:59Z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ky</SignatureComments>
          <WindowsVersion>5.1</WindowsVersion>
          <OfficeVersion>12.0</OfficeVersion>
          <ApplicationVersion>12.0</ApplicationVersion>
          <Monitors>1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mwpb6Z7kjUynDcszx/gyWXa3Yfc=</DigestValue>
    </Reference>
    <Reference URI="#idOfficeObject" Type="http://www.w3.org/2000/09/xmldsig#Object">
      <DigestMethod Algorithm="http://www.w3.org/2000/09/xmldsig#sha1"/>
      <DigestValue>oeHvbxC6DypO5EPLIwZRz6R3ReE=</DigestValue>
    </Reference>
  </SignedInfo>
  <SignatureValue>
    YL1P0DzqPqMxo8bwxrH31/hqOQ+Ci6fqlsiWZnjLj1I8nXCksDO9wKXaQDXcxqvMHsLrNBbP
    pNfahazXpkwWnxjgWVvRodBBBUr1tJhUOUdYAOm7+wtIT6UQCujbbxT0pfTlXydv+3QC4rdM
    Lr81GyPmHnIQpl7PplUs8MoUgss=
  </SignatureValue>
  <KeyInfo>
    <KeyValue>
      <RSAKeyValue>
        <Modulus>
            6d6zWF/hyJottLOD6Ekz0CMyksNhXF7fifwyg5HyOr7pXpCgFLjkgca551qVVaFFM9E8B8QF
            q4Kqm6FUxPFY73dRX1ukcPaddTt+9aRtV4W1up2uQSq+TlMkvSCpkFEFxjLseG5cuTDFGpK+
            iO7eYUNK5bAlGLlZjOZGtXZGRRs=
          </Modulus>
        <Exponent>AQAB</Exponent>
      </RSAKeyValue>
    </KeyValue>
    <X509Data>
      <X509Certificate>
          MIIGMzCCBBugAwIBAgIQVAHAQOMEP8hYCsTXJegqcDANBgkqhkiG9w0BAQUFADBpMQswCQYD
          VQQGEwJWTjETMBEGA1UEChMKVk5QVCBHcm91cDEeMBwGA1UECxMVVk5QVC1DQSBUcnVzdCBO
          ZXR3b3JrMSUwIwYDVQQDExxWTlBUIENlcnRpZmljYXRpb24gQXV0aG9yaXR5MB4XDTExMDkw
          NzA5MDUzMFoXDTE1MDMwOTA5MDUzMFowgfMxCzAJBgNVBAYTAlZOMRIwEAYDVQQIDAlI4bqh
          IExvbmcxFTATBgNVBAcMDFF14bqjbmcgTmluaDFKMEgGA1UECwxBQ8OUTkcgVFkgQ+G7lCBQ
          SOG6pk4gVEhBTiBIw4AgTOG6pk0gLSBWSU5BQ09NSU4gKEhMQzogNTcwMDEwMTYzNykxEzAR
          BgNVBAsMCkvhur4gVE/DgU4xFDASBgNVBAwMC1BIw5MgUEjDkk5HMSIwIAYDVQQDDBlUUuG6
          pk4gVEjhu4ogQsONQ0ggSOG7kk5HMR4wHAYKCZImiZPyLGQBAQwOQ01ORDoxMDAwMzQyODYw
          gZ8wDQYJKoZIhvcNAQEBBQADgY0AMIGJAoGBAOnes1hf4ciaLbSzg+hJM9AjMpLDYVxe34n8
          MoOR8jq+6V6QoBS45IHGuedalVWhRTPRPAfEBauCqpuhVMTxWO93UV9bpHD2nXU7fvWkbVeF
          tbqdrkEqvk5TJL0gqZBRBcYy7HhuXLkwxRqSvoju3mFDSuWwJRi5WYzmRrV2RkUbAgMBAAGj
          ggHOMIIByjBwBggrBgEFBQcBAQRkMGIwMgYIKwYBBQUHMAKGJmh0dHA6Ly9wdWIudm5wdC1j
          YS52bi9jZXJ0cy92bnB0Y2EuY2VyMCwGCCsGAQUFBzABhiBodHRwOi8vb2NzcC52bnB0LWNh
          LnZuL3Jlc3BvbmRlcjAdBgNVHQ4EFgQUcHrolJ1JLVGwymxCC+pGfVea1WUwDAYDVR0TAQH/
          BAIwADAfBgNVHSMEGDAWgBQGacDV1QKKFY1Gfel84mgKVaxqrzB2BgNVHSAEbzBtMDQGCSsG
          AQQBgfo6AzAnMCUGCCsGAQUFBwIBFhlodHRwOi8vcHViLnZucHQtY2Eudm4vcnBhMDUGCysG
          AQQBgfo6AwECMCYwJAYIKwYBBQUHAgIwGB4WAFMASQBEAC0AUAAxAC4AMAAtADEAeTAxBgNV
          HR8EKjAoMCagJKAihiBodHRwOi8vY3JsLnZucHQtY2Eudm4vdm5wdGNhLmNybDAOBgNVHQ8B
          Af8EBAMCBPAwKQYDVR0lBCIwIAYIKwYBBQUHAwIGCCsGAQUFBwMEBgorBgEEAYI3CgMMMCIG
          A1UdEQQbMBmBF0JJQ0hIT05HSEFMQU1AZ21haWwuY29tMA0GCSqGSIb3DQEBBQUAA4ICAQBJ
          fsyocSbEs5+aMWDrMqf9PoDpPXQ5GqzgYC3yap40O+LkZk9saJuurzHOq1J8wwFcXFaH9vtY
          RchudIVSh8t2XcMq39Y1K97OCtyv59NjS/65bWfvkaRDjmcz5w5MfUJ3gxMVVDVpJnR+ckiI
          mFSAJZYVUsnBulnWCiNVAajNykbD5FbYEaAaDmyQMNOsZ44v1UqXMeCEvIoVaLw4k1GZek6O
          uRV7kJ1M0pseT1i4XPAhejMFBTspe9D5icruuOIX/gnefNHTjdWP+3m8Xwnbw51aKY5D0VB8
          gxbM9XjUCkWF4RHzm34eiN3sQFsv2VzyvczDgqauYXUtmVjm4VlCjb2VjuuzV7P3gE8CO6C0
          7kc160vjHPwrrBsQVobNSA5VVIBifNi3uJoTVWOPNZXB1+iMqvOYEag3tqmsy9XsWlU139z8
          vCf7zb93mlJ3EV637EVBdtmS99OY1hopRu7rGtArbd4z6Uj54p4a5OLqn7vDR5zrQlRWZ2pd
          YEUyByKdgIidD9atGOFXbFcEJQ0TNJrHkWz6BBhHBPn+wQ9yHgZlWp3J15y/ToJ0dSS8rq18
          Fn4/lDaWQALVMAsENElGAxP9/nFwoBk4G0wAvPn0NdtTxYb5PRk1Bri7bIPRoshPj8Ad3F9o
          6HsXROQv7IAacyo78UHQmNelDkNvhqSa+Q==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JOOQerJLkpl2nXpDroRrGtiX5yw=</DigestValue>
      </Reference>
      <Reference URI="/xl/calcChain.xml?ContentType=application/vnd.openxmlformats-officedocument.spreadsheetml.calcChain+xml">
        <DigestMethod Algorithm="http://www.w3.org/2000/09/xmldsig#sha1"/>
        <DigestValue>+KRdJVk28Qd7nOPwbcqQeFIuiko=</DigestValue>
      </Reference>
      <Reference URI="/xl/comments1.xml?ContentType=application/vnd.openxmlformats-officedocument.spreadsheetml.comments+xml">
        <DigestMethod Algorithm="http://www.w3.org/2000/09/xmldsig#sha1"/>
        <DigestValue>3BPkLtp8H7v/9RSNDv5wbiYJ+lg=</DigestValue>
      </Reference>
      <Reference URI="/xl/drawings/drawing1.xml?ContentType=application/vnd.openxmlformats-officedocument.drawing+xml">
        <DigestMethod Algorithm="http://www.w3.org/2000/09/xmldsig#sha1"/>
        <DigestValue>PwTNdnyU6A8dXepBvgw+zEqLtvg=</DigestValue>
      </Reference>
      <Reference URI="/xl/drawings/drawing2.xml?ContentType=application/vnd.openxmlformats-officedocument.drawing+xml">
        <DigestMethod Algorithm="http://www.w3.org/2000/09/xmldsig#sha1"/>
        <DigestValue>yge/cjrTXzqNOHb7d4LKyaUsPSQ=</DigestValue>
      </Reference>
      <Reference URI="/xl/drawings/drawing3.xml?ContentType=application/vnd.openxmlformats-officedocument.drawing+xml">
        <DigestMethod Algorithm="http://www.w3.org/2000/09/xmldsig#sha1"/>
        <DigestValue>keUaBdpgoAHyuYpm1E63nc3L5jA=</DigestValue>
      </Reference>
      <Reference URI="/xl/drawings/vmlDrawing1.vml?ContentType=application/vnd.openxmlformats-officedocument.vmlDrawing">
        <DigestMethod Algorithm="http://www.w3.org/2000/09/xmldsig#sha1"/>
        <DigestValue>QHLBiKmHb/jArLulUv8vAr2Nr+o=</DigestValue>
      </Reference>
      <Reference URI="/xl/sharedStrings.xml?ContentType=application/vnd.openxmlformats-officedocument.spreadsheetml.sharedStrings+xml">
        <DigestMethod Algorithm="http://www.w3.org/2000/09/xmldsig#sha1"/>
        <DigestValue>7TDTJFLamUjAAe36s8te56IzxUo=</DigestValue>
      </Reference>
      <Reference URI="/xl/styles.xml?ContentType=application/vnd.openxmlformats-officedocument.spreadsheetml.styles+xml">
        <DigestMethod Algorithm="http://www.w3.org/2000/09/xmldsig#sha1"/>
        <DigestValue>bALvz3MnXk5TY2w1Li/rbUXzOmU=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yjcIAmueS4a6xVTQrrPA+2JSZ40=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nbHxeYITJHN80l8AQGnymG66eBI=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kMAgwaD7BrCeUErUsWW93TulpTs=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TrK121bzPuiPYt/DU4MFxXBixfk=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xe1HTfm+2dOvb1qNtIuvV2y/VDw=</DigestValue>
      </Reference>
      <Reference URI="/xl/worksheets/sheet1.xml?ContentType=application/vnd.openxmlformats-officedocument.spreadsheetml.worksheet+xml">
        <DigestMethod Algorithm="http://www.w3.org/2000/09/xmldsig#sha1"/>
        <DigestValue>EiMLPgsp3urldjCmSI9CW9ySa4I=</DigestValue>
      </Reference>
      <Reference URI="/xl/worksheets/sheet10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2.xml?ContentType=application/vnd.openxmlformats-officedocument.spreadsheetml.worksheet+xml">
        <DigestMethod Algorithm="http://www.w3.org/2000/09/xmldsig#sha1"/>
        <DigestValue>tfpOMOc598swwZ5jKuzxTcfr8rY=</DigestValue>
      </Reference>
      <Reference URI="/xl/worksheets/sheet3.xml?ContentType=application/vnd.openxmlformats-officedocument.spreadsheetml.worksheet+xml">
        <DigestMethod Algorithm="http://www.w3.org/2000/09/xmldsig#sha1"/>
        <DigestValue>0mNSVi4COCs2n26T3Vo9SPi7sZA=</DigestValue>
      </Reference>
      <Reference URI="/xl/worksheets/sheet4.xml?ContentType=application/vnd.openxmlformats-officedocument.spreadsheetml.worksheet+xml">
        <DigestMethod Algorithm="http://www.w3.org/2000/09/xmldsig#sha1"/>
        <DigestValue>R+h0MmGad94oZfY7H5+8XdqYkqM=</DigestValue>
      </Reference>
      <Reference URI="/xl/worksheets/sheet5.xml?ContentType=application/vnd.openxmlformats-officedocument.spreadsheetml.worksheet+xml">
        <DigestMethod Algorithm="http://www.w3.org/2000/09/xmldsig#sha1"/>
        <DigestValue>PyqZrk/jaPo0hKcTqTY7kEe9Qcg=</DigestValue>
      </Reference>
      <Reference URI="/xl/worksheets/sheet6.xml?ContentType=application/vnd.openxmlformats-officedocument.spreadsheetml.worksheet+xml">
        <DigestMethod Algorithm="http://www.w3.org/2000/09/xmldsig#sha1"/>
        <DigestValue>mY1FRKGsfua+HyJjBg9DDliLs08=</DigestValue>
      </Reference>
      <Reference URI="/xl/worksheets/sheet7.xml?ContentType=application/vnd.openxmlformats-officedocument.spreadsheetml.worksheet+xml">
        <DigestMethod Algorithm="http://www.w3.org/2000/09/xmldsig#sha1"/>
        <DigestValue>6QOZfMaP+fgvwbrjFgA5Wlzxb5g=</DigestValue>
      </Reference>
      <Reference URI="/xl/worksheets/sheet8.xml?ContentType=application/vnd.openxmlformats-officedocument.spreadsheetml.worksheet+xml">
        <DigestMethod Algorithm="http://www.w3.org/2000/09/xmldsig#sha1"/>
        <DigestValue>PzXwknJ6JNrgZQaSyScSR0pFPTk=</DigestValue>
      </Reference>
      <Reference URI="/xl/worksheets/sheet9.xml?ContentType=application/vnd.openxmlformats-officedocument.spreadsheetml.worksheet+xml">
        <DigestMethod Algorithm="http://www.w3.org/2000/09/xmldsig#sha1"/>
        <DigestValue>GLO6RHaHYUT+6q0MLOtiijZJQek=</DigestValue>
      </Reference>
    </Manifest>
    <SignatureProperties>
      <SignatureProperty Id="idSignatureTime" Target="#idPackageSignature">
        <mdssi:SignatureTime>
          <mdssi:Format>YYYY-MM-DDThh:mm:ssTZD</mdssi:Format>
          <mdssi:Value>2014-10-22T10:21:11Z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k</SignatureComments>
          <WindowsVersion>5.1</WindowsVersion>
          <OfficeVersion>12.0</OfficeVersion>
          <ApplicationVersion>12.0</ApplicationVersion>
          <Monitors>1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BCDKT</vt:lpstr>
      <vt:lpstr>KQSXKD-1</vt:lpstr>
      <vt:lpstr>KQSXKD-2</vt:lpstr>
      <vt:lpstr>LCTT</vt:lpstr>
      <vt:lpstr>TM p1,2</vt:lpstr>
      <vt:lpstr>TM p4</vt:lpstr>
      <vt:lpstr>TM p-5</vt:lpstr>
      <vt:lpstr>TM p-6</vt:lpstr>
      <vt:lpstr>TM p-3,7</vt:lpstr>
      <vt:lpstr>Sheet10</vt:lpstr>
    </vt:vector>
  </TitlesOfParts>
  <Company>THQL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HaiKTT</dc:creator>
  <cp:lastModifiedBy>HaiKTT</cp:lastModifiedBy>
  <dcterms:created xsi:type="dcterms:W3CDTF">2014-10-22T09:59:59Z</dcterms:created>
  <dcterms:modified xsi:type="dcterms:W3CDTF">2014-10-22T10:14:20Z</dcterms:modified>
</cp:coreProperties>
</file>